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persons/person.xml" ContentType="application/vnd.ms-excel.person+xml"/>
  <Override PartName="/xl/threadedComments/threadedComment1.xml" ContentType="application/vnd.ms-excel.threadedcomment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a.bennett.CORP\Documents\3GPP\Meetings\2023\SA2#157 Berlin (May 2023)\Samsung\"/>
    </mc:Choice>
  </mc:AlternateContent>
  <bookViews>
    <workbookView xWindow="1320" yWindow="495" windowWidth="26415" windowHeight="16605" tabRatio="692"/>
  </bookViews>
  <sheets>
    <sheet name="SA2 Work Plan post SA2#156E" sheetId="5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A31" i="5" l="1"/>
  <c r="Q31" i="5"/>
  <c r="R31" i="5"/>
  <c r="S31" i="5"/>
  <c r="T31" i="5"/>
  <c r="U31" i="5"/>
  <c r="V31" i="5"/>
  <c r="W31" i="5"/>
  <c r="X31" i="5"/>
  <c r="P31" i="5"/>
  <c r="Z31" i="5" s="1"/>
  <c r="AA29" i="5"/>
  <c r="AA26" i="5"/>
  <c r="AA24" i="5"/>
  <c r="AA22" i="5"/>
  <c r="AA19" i="5"/>
  <c r="AA17" i="5"/>
  <c r="AA14" i="5"/>
  <c r="AA10" i="5"/>
  <c r="Z19" i="5" l="1"/>
  <c r="Z22" i="5"/>
  <c r="Z24" i="5"/>
  <c r="Z26" i="5"/>
  <c r="Z29" i="5"/>
  <c r="Q29" i="5"/>
  <c r="R29" i="5"/>
  <c r="S29" i="5"/>
  <c r="T29" i="5"/>
  <c r="U29" i="5"/>
  <c r="V29" i="5"/>
  <c r="W29" i="5"/>
  <c r="X29" i="5"/>
  <c r="Q61" i="5"/>
  <c r="P61" i="5"/>
  <c r="S24" i="5"/>
  <c r="R24" i="5"/>
  <c r="S19" i="5"/>
  <c r="X14" i="5"/>
  <c r="X24" i="5" s="1"/>
  <c r="W14" i="5"/>
  <c r="W24" i="5" s="1"/>
  <c r="V14" i="5"/>
  <c r="V24" i="5" s="1"/>
  <c r="U14" i="5"/>
  <c r="U24" i="5" s="1"/>
  <c r="T14" i="5"/>
  <c r="T24" i="5" s="1"/>
  <c r="S14" i="5"/>
  <c r="R14" i="5"/>
  <c r="Q14" i="5"/>
  <c r="Q24" i="5" s="1"/>
  <c r="P14" i="5"/>
  <c r="P24" i="5" s="1"/>
  <c r="X10" i="5"/>
  <c r="X19" i="5" s="1"/>
  <c r="W10" i="5"/>
  <c r="W19" i="5" s="1"/>
  <c r="V10" i="5"/>
  <c r="V19" i="5" s="1"/>
  <c r="U10" i="5"/>
  <c r="U19" i="5" s="1"/>
  <c r="T10" i="5"/>
  <c r="S10" i="5"/>
  <c r="R10" i="5"/>
  <c r="R19" i="5" s="1"/>
  <c r="Q10" i="5"/>
  <c r="Q19" i="5" s="1"/>
  <c r="P10" i="5"/>
  <c r="P19" i="5" s="1"/>
  <c r="H61" i="5"/>
  <c r="D72" i="5"/>
  <c r="E72" i="5"/>
  <c r="F72" i="5"/>
  <c r="G72" i="5"/>
  <c r="H72" i="5"/>
  <c r="I72" i="5"/>
  <c r="J72" i="5"/>
  <c r="K72" i="5"/>
  <c r="L72" i="5"/>
  <c r="M72" i="5"/>
  <c r="N72" i="5"/>
  <c r="C72" i="5"/>
  <c r="N61" i="5"/>
  <c r="N74" i="5" s="1"/>
  <c r="M61" i="5"/>
  <c r="M74" i="5" s="1"/>
  <c r="L61" i="5"/>
  <c r="K61" i="5"/>
  <c r="J61" i="5"/>
  <c r="I61" i="5"/>
  <c r="G61" i="5"/>
  <c r="G74" i="5" s="1"/>
  <c r="F61" i="5"/>
  <c r="F74" i="5" s="1"/>
  <c r="E61" i="5"/>
  <c r="E74" i="5" s="1"/>
  <c r="D61" i="5"/>
  <c r="D74" i="5" s="1"/>
  <c r="C61" i="5"/>
  <c r="B61" i="5"/>
  <c r="B74" i="5" s="1"/>
  <c r="T19" i="5" l="1"/>
  <c r="I74" i="5"/>
  <c r="J74" i="5"/>
  <c r="L74" i="5"/>
  <c r="C74" i="5"/>
  <c r="K74" i="5"/>
  <c r="H74" i="5"/>
  <c r="N14" i="5"/>
  <c r="M14" i="5"/>
  <c r="N10" i="5"/>
  <c r="M10" i="5"/>
  <c r="L14" i="5"/>
  <c r="K14" i="5"/>
  <c r="J14" i="5"/>
  <c r="I14" i="5"/>
  <c r="H14" i="5"/>
  <c r="G14" i="5"/>
  <c r="F14" i="5"/>
  <c r="E14" i="5"/>
  <c r="L10" i="5"/>
  <c r="K10" i="5"/>
  <c r="J10" i="5"/>
  <c r="I10" i="5"/>
  <c r="H10" i="5"/>
  <c r="G10" i="5"/>
  <c r="F10" i="5"/>
  <c r="E10" i="5"/>
  <c r="M19" i="5" l="1"/>
  <c r="M24" i="5"/>
  <c r="N24" i="5"/>
  <c r="N19" i="5"/>
  <c r="G24" i="5"/>
  <c r="F24" i="5"/>
  <c r="E24" i="5"/>
  <c r="L19" i="5"/>
  <c r="I19" i="5"/>
  <c r="J19" i="5"/>
  <c r="H19" i="5"/>
  <c r="K19" i="5"/>
  <c r="H24" i="5"/>
  <c r="I24" i="5"/>
  <c r="J24" i="5"/>
  <c r="K24" i="5"/>
  <c r="L24" i="5"/>
  <c r="E19" i="5"/>
  <c r="F19" i="5"/>
  <c r="G19" i="5"/>
</calcChain>
</file>

<file path=xl/comments1.xml><?xml version="1.0" encoding="utf-8"?>
<comments xmlns="http://schemas.openxmlformats.org/spreadsheetml/2006/main">
  <authors>
    <author>tc={2EC3C818-9222-4B55-BC6C-E5A36E496C33}</author>
    <author>tc={C6C400BC-2F76-42E0-9F04-8C9B8EB62DC2}</author>
    <author>tc={B1ADE149-927C-46D7-BAE8-EB1DBDB5C034}</author>
    <author>tc={F6535EB8-B6C9-44D4-9890-37BCF9104DB7}</author>
    <author>tc={841FB769-ADC5-4F4D-ABCD-64D4103F3ADF}</author>
    <author>tc={C2DB8AD8-3E13-4099-9DD5-3F228BBDC884}</author>
    <author>tc={F1E4E1F3-5EA2-4029-BDC0-408E6F476082}</author>
  </authors>
  <commentList>
    <comment ref="K37" authorId="0" shapeId="0">
      <text>
        <r>
          <rPr>
            <sz val="11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1 (Normative) + 0.5 (Study)</t>
        </r>
      </text>
    </comment>
    <comment ref="J42" authorId="1" shapeId="0">
      <text>
        <r>
          <rPr>
            <sz val="11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0.5 + 0.5</t>
        </r>
      </text>
    </comment>
    <comment ref="I48" authorId="2" shapeId="0">
      <text>
        <r>
          <rPr>
            <sz val="11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.25 + .75</t>
        </r>
      </text>
    </comment>
    <comment ref="J49" authorId="3" shapeId="0">
      <text>
        <r>
          <rPr>
            <sz val="11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.25 + .75</t>
        </r>
      </text>
    </comment>
    <comment ref="I50" authorId="4" shapeId="0">
      <text>
        <r>
          <rPr>
            <sz val="11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0.5 + 1</t>
        </r>
      </text>
    </comment>
    <comment ref="J51" authorId="5" shapeId="0">
      <text>
        <r>
          <rPr>
            <sz val="11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.25 + .75</t>
        </r>
      </text>
    </comment>
    <comment ref="I56" authorId="6" shapeId="0">
      <text>
        <r>
          <rPr>
            <sz val="11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1 (Study) + 0.5 (normative)</t>
        </r>
      </text>
    </comment>
  </commentList>
</comments>
</file>

<file path=xl/sharedStrings.xml><?xml version="1.0" encoding="utf-8"?>
<sst xmlns="http://schemas.openxmlformats.org/spreadsheetml/2006/main" count="152" uniqueCount="110">
  <si>
    <t>Feb, 22</t>
  </si>
  <si>
    <t>Apr, 22</t>
  </si>
  <si>
    <t>May, 22</t>
  </si>
  <si>
    <t>Aug, 22</t>
  </si>
  <si>
    <t>Oct, 22</t>
  </si>
  <si>
    <t>Nov, 22</t>
  </si>
  <si>
    <t>#149</t>
  </si>
  <si>
    <t>#150</t>
  </si>
  <si>
    <t>#151</t>
  </si>
  <si>
    <t>#152</t>
  </si>
  <si>
    <t>#153</t>
  </si>
  <si>
    <t>#154</t>
  </si>
  <si>
    <t>Plan</t>
  </si>
  <si>
    <t>Rel-15/Rel-16 maintenance</t>
  </si>
  <si>
    <t>Combined (Multiple WIDs)</t>
  </si>
  <si>
    <t>Sum</t>
  </si>
  <si>
    <t>Rel-17 maintenance</t>
  </si>
  <si>
    <t>Combined (17 WIDs)</t>
  </si>
  <si>
    <t>Rel-17 Alignment (with RAN/CT)</t>
  </si>
  <si>
    <t>Combined (3 WIDs)</t>
  </si>
  <si>
    <t>Total (Maintenance)</t>
  </si>
  <si>
    <t>Buffer (TEI18, overflow, other)</t>
  </si>
  <si>
    <t>Buffer</t>
  </si>
  <si>
    <t>Total (Maintenance + Buffer)</t>
  </si>
  <si>
    <t>Available for Rel-18 SIDs/WIDs</t>
  </si>
  <si>
    <t>Jan, 23</t>
  </si>
  <si>
    <t>#154AH</t>
  </si>
  <si>
    <t>Feb, 23</t>
  </si>
  <si>
    <t>#155</t>
  </si>
  <si>
    <r>
      <rPr>
        <b/>
        <u/>
        <sz val="11"/>
        <color theme="1"/>
        <rFont val="Calibri"/>
        <family val="2"/>
        <scheme val="minor"/>
      </rPr>
      <t>NOTE1</t>
    </r>
    <r>
      <rPr>
        <sz val="11"/>
        <color theme="1"/>
        <rFont val="Calibri"/>
        <family val="2"/>
        <scheme val="minor"/>
      </rPr>
      <t>:  Planning is based on max 38 TUs (including 3TU as buffer) per meeting</t>
    </r>
  </si>
  <si>
    <r>
      <rPr>
        <b/>
        <u/>
        <sz val="11"/>
        <color theme="1"/>
        <rFont val="Calibri"/>
        <family val="2"/>
        <scheme val="minor"/>
      </rPr>
      <t>NOTE2</t>
    </r>
    <r>
      <rPr>
        <sz val="11"/>
        <color theme="1"/>
        <rFont val="Calibri"/>
        <family val="2"/>
        <scheme val="minor"/>
      </rPr>
      <t>:  TU budget estimates assumes 8 meetings untill stage-2 freeze deadline</t>
    </r>
  </si>
  <si>
    <t>MPS_WLAN</t>
  </si>
  <si>
    <t xml:space="preserve">Study  TU (Planned) </t>
  </si>
  <si>
    <t>Normative TU (Planned)</t>
  </si>
  <si>
    <t>Total TU (Planned)</t>
  </si>
  <si>
    <t>TEI18_MLR</t>
  </si>
  <si>
    <t>TEI18_SDNAEPC</t>
  </si>
  <si>
    <t>TEI18_MBS4V2X</t>
  </si>
  <si>
    <t>TEI18_SLAMUP</t>
  </si>
  <si>
    <t>TEI18_ADEE</t>
  </si>
  <si>
    <t>TEI18_IPv6PD</t>
  </si>
  <si>
    <t>TEI18_DCAMP_Ph2</t>
  </si>
  <si>
    <t>eNSAC</t>
  </si>
  <si>
    <t>Rel-18 SID/WID</t>
  </si>
  <si>
    <t>Apr, 23</t>
  </si>
  <si>
    <t>May, 23</t>
  </si>
  <si>
    <t>#156</t>
  </si>
  <si>
    <t>#157</t>
  </si>
  <si>
    <t xml:space="preserve">Generic Rel-18 LSs </t>
  </si>
  <si>
    <t xml:space="preserve">Rel-18 alignment (not in SA2 scope) </t>
  </si>
  <si>
    <t>SA WG2 Meeting #157</t>
  </si>
  <si>
    <t>May 22 – 26, 2023</t>
  </si>
  <si>
    <t>Total Rel-18 SID/WID</t>
  </si>
  <si>
    <t>TEI-18 mini WIDs</t>
  </si>
  <si>
    <t>FS_SATB / SATB</t>
  </si>
  <si>
    <t>FS_5GSAT_Ph2 / 5GSAT_Ph2</t>
  </si>
  <si>
    <t>FS_PIN / PIN</t>
  </si>
  <si>
    <t>FS_UAS_Ph2 / UAS_Ph2</t>
  </si>
  <si>
    <t>FS_Ranging_SL / Ranging_SL</t>
  </si>
  <si>
    <t>FS_eLCS_Ph3 /eLCS_Ph3</t>
  </si>
  <si>
    <t>FS_5G_ProSe_Ph2 / 5G_Prose_Ph2</t>
  </si>
  <si>
    <t>FS_GMEC / GMEC</t>
  </si>
  <si>
    <t>FS_AIMLsys / AIMLsys</t>
  </si>
  <si>
    <t>FS_5MBS_Ph2 / 5MBS_Ph2</t>
  </si>
  <si>
    <t>FS_eNS_Ph3 / eNS_Ph3</t>
  </si>
  <si>
    <t>FS_XRM / XRM</t>
  </si>
  <si>
    <t>FS_REDCAP_Ph2 / REDCAP_Ph2</t>
  </si>
  <si>
    <t>FS_NG_RTC / NG_RTC</t>
  </si>
  <si>
    <t>FS_ATSSS_Ph3 / ATSSS_Ph3</t>
  </si>
  <si>
    <t>FS_UPEAS / UPEAS</t>
  </si>
  <si>
    <t>FS_EDGE_Ph2 / EDGE_Ph2</t>
  </si>
  <si>
    <t>FS_5TRS_URLLC / TRS_URLLC</t>
  </si>
  <si>
    <t>FS_VMR / VMR</t>
  </si>
  <si>
    <t>FS_5WWC_Ph2 / 5WWC_Ph2</t>
  </si>
  <si>
    <t>FS_AMP / AMP</t>
  </si>
  <si>
    <t>FS_eNA_Ph3 / eNA_Ph3</t>
  </si>
  <si>
    <t>FS_eNPN_Ph2 / eNPN_Ph2</t>
  </si>
  <si>
    <t>FS_eUEPO / eUEPO</t>
  </si>
  <si>
    <t>FS_SFC / SFC</t>
  </si>
  <si>
    <t>FS_DetNet / DetNet</t>
  </si>
  <si>
    <t>FS_SUECR / SUECR</t>
  </si>
  <si>
    <t>Others</t>
  </si>
  <si>
    <t>Total TEI-18 mini WID</t>
  </si>
  <si>
    <t>Total Rel-18</t>
  </si>
  <si>
    <t>Aug, 23</t>
  </si>
  <si>
    <t>Oct, 23</t>
  </si>
  <si>
    <t>Nov, 23</t>
  </si>
  <si>
    <t>Feb, 24</t>
  </si>
  <si>
    <t>Apr, 24</t>
  </si>
  <si>
    <t>May, 24</t>
  </si>
  <si>
    <t>Aug, 24</t>
  </si>
  <si>
    <t>Oct, 24</t>
  </si>
  <si>
    <t>Nov, 24</t>
  </si>
  <si>
    <t>#158</t>
  </si>
  <si>
    <t>#159</t>
  </si>
  <si>
    <t>#160</t>
  </si>
  <si>
    <t>#161</t>
  </si>
  <si>
    <t>#162</t>
  </si>
  <si>
    <t>#163</t>
  </si>
  <si>
    <t>#164</t>
  </si>
  <si>
    <t>#165</t>
  </si>
  <si>
    <t>#166</t>
  </si>
  <si>
    <t>Available for Rel-19 SIDs/WIDs</t>
  </si>
  <si>
    <r>
      <rPr>
        <b/>
        <u/>
        <sz val="11"/>
        <color theme="1"/>
        <rFont val="Calibri"/>
        <family val="2"/>
        <scheme val="minor"/>
      </rPr>
      <t>NOTE1</t>
    </r>
    <r>
      <rPr>
        <sz val="11"/>
        <color theme="1"/>
        <rFont val="Calibri"/>
        <family val="2"/>
        <scheme val="minor"/>
      </rPr>
      <t>:  Planning is based on max 36 TUs (including 6 TU as buffer) per meeting</t>
    </r>
  </si>
  <si>
    <t>Buffer (TEI19, overflow, other)</t>
  </si>
  <si>
    <t>Rel-18 Maintenance</t>
  </si>
  <si>
    <t>Pre Rel-18 Maintenance</t>
  </si>
  <si>
    <t>Total</t>
  </si>
  <si>
    <t>S2-2307403</t>
  </si>
  <si>
    <t>Total after Aug 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</si>
</sst>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0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ck">
        <color rgb="FFFF0000"/>
      </top>
      <bottom style="thick">
        <color rgb="FFFF0000"/>
      </bottom>
      <diagonal/>
    </border>
    <border>
      <left style="medium">
        <color indexed="64"/>
      </left>
      <right/>
      <top style="thick">
        <color rgb="FFFF0000"/>
      </top>
      <bottom style="thick">
        <color rgb="FFFF0000"/>
      </bottom>
      <diagonal/>
    </border>
    <border>
      <left style="medium">
        <color indexed="64"/>
      </left>
      <right style="medium">
        <color indexed="64"/>
      </right>
      <top style="thick">
        <color rgb="FFFF0000"/>
      </top>
      <bottom style="thick">
        <color rgb="FFFF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02">
    <xf numFmtId="0" fontId="0" fillId="0" borderId="0" xfId="0"/>
    <xf numFmtId="0" fontId="1" fillId="0" borderId="0" xfId="0" applyFont="1" applyAlignment="1">
      <alignment horizontal="right"/>
    </xf>
    <xf numFmtId="0" fontId="8" fillId="0" borderId="0" xfId="0" applyFont="1" applyAlignment="1">
      <alignment horizontal="right"/>
    </xf>
    <xf numFmtId="0" fontId="1" fillId="0" borderId="0" xfId="0" applyFont="1" applyFill="1" applyAlignment="1">
      <alignment horizontal="right"/>
    </xf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1" xfId="0" applyFont="1" applyBorder="1"/>
    <xf numFmtId="0" fontId="1" fillId="0" borderId="0" xfId="0" applyFont="1"/>
    <xf numFmtId="0" fontId="2" fillId="2" borderId="3" xfId="0" applyFont="1" applyFill="1" applyBorder="1"/>
    <xf numFmtId="49" fontId="2" fillId="0" borderId="4" xfId="0" applyNumberFormat="1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49" fontId="2" fillId="3" borderId="3" xfId="0" applyNumberFormat="1" applyFont="1" applyFill="1" applyBorder="1" applyAlignment="1">
      <alignment horizontal="left"/>
    </xf>
    <xf numFmtId="49" fontId="2" fillId="4" borderId="0" xfId="0" applyNumberFormat="1" applyFont="1" applyFill="1" applyAlignment="1">
      <alignment horizontal="left"/>
    </xf>
    <xf numFmtId="0" fontId="2" fillId="4" borderId="0" xfId="0" applyFont="1" applyFill="1" applyAlignment="1">
      <alignment horizontal="center"/>
    </xf>
    <xf numFmtId="49" fontId="2" fillId="0" borderId="2" xfId="0" applyNumberFormat="1" applyFont="1" applyBorder="1" applyAlignment="1">
      <alignment horizontal="left"/>
    </xf>
    <xf numFmtId="49" fontId="2" fillId="0" borderId="3" xfId="0" applyNumberFormat="1" applyFont="1" applyBorder="1" applyAlignment="1">
      <alignment horizontal="left"/>
    </xf>
    <xf numFmtId="49" fontId="2" fillId="0" borderId="0" xfId="0" applyNumberFormat="1" applyFont="1" applyAlignment="1">
      <alignment horizontal="center"/>
    </xf>
    <xf numFmtId="0" fontId="2" fillId="0" borderId="0" xfId="0" applyFont="1"/>
    <xf numFmtId="0" fontId="3" fillId="0" borderId="5" xfId="0" applyFont="1" applyBorder="1"/>
    <xf numFmtId="0" fontId="3" fillId="0" borderId="6" xfId="0" applyFont="1" applyBorder="1"/>
    <xf numFmtId="0" fontId="4" fillId="0" borderId="5" xfId="0" applyFont="1" applyBorder="1"/>
    <xf numFmtId="0" fontId="4" fillId="0" borderId="6" xfId="0" applyFont="1" applyBorder="1"/>
    <xf numFmtId="0" fontId="4" fillId="0" borderId="0" xfId="0" applyFont="1"/>
    <xf numFmtId="49" fontId="2" fillId="5" borderId="0" xfId="0" applyNumberFormat="1" applyFont="1" applyFill="1" applyAlignment="1">
      <alignment horizontal="left"/>
    </xf>
    <xf numFmtId="0" fontId="2" fillId="5" borderId="0" xfId="0" applyFont="1" applyFill="1"/>
    <xf numFmtId="0" fontId="3" fillId="6" borderId="5" xfId="0" applyFont="1" applyFill="1" applyBorder="1"/>
    <xf numFmtId="0" fontId="4" fillId="6" borderId="5" xfId="0" applyFont="1" applyFill="1" applyBorder="1"/>
    <xf numFmtId="0" fontId="4" fillId="6" borderId="0" xfId="0" applyFont="1" applyFill="1"/>
    <xf numFmtId="49" fontId="5" fillId="0" borderId="7" xfId="0" applyNumberFormat="1" applyFont="1" applyBorder="1" applyAlignment="1">
      <alignment horizontal="left"/>
    </xf>
    <xf numFmtId="0" fontId="5" fillId="0" borderId="7" xfId="0" applyFont="1" applyBorder="1" applyAlignment="1">
      <alignment horizontal="center"/>
    </xf>
    <xf numFmtId="0" fontId="5" fillId="3" borderId="8" xfId="0" applyFont="1" applyFill="1" applyBorder="1"/>
    <xf numFmtId="49" fontId="2" fillId="7" borderId="0" xfId="0" applyNumberFormat="1" applyFont="1" applyFill="1" applyAlignment="1">
      <alignment horizontal="left"/>
    </xf>
    <xf numFmtId="0" fontId="2" fillId="7" borderId="0" xfId="0" applyFont="1" applyFill="1"/>
    <xf numFmtId="0" fontId="3" fillId="0" borderId="2" xfId="0" applyFont="1" applyBorder="1"/>
    <xf numFmtId="0" fontId="3" fillId="6" borderId="2" xfId="0" applyFont="1" applyFill="1" applyBorder="1"/>
    <xf numFmtId="0" fontId="3" fillId="0" borderId="3" xfId="0" applyFont="1" applyBorder="1"/>
    <xf numFmtId="0" fontId="5" fillId="3" borderId="9" xfId="0" applyFont="1" applyFill="1" applyBorder="1"/>
    <xf numFmtId="0" fontId="0" fillId="0" borderId="0" xfId="0" applyAlignment="1">
      <alignment horizontal="left"/>
    </xf>
    <xf numFmtId="0" fontId="2" fillId="0" borderId="0" xfId="0" applyFont="1" applyBorder="1" applyAlignment="1">
      <alignment horizontal="center"/>
    </xf>
    <xf numFmtId="0" fontId="2" fillId="8" borderId="0" xfId="0" applyFont="1" applyFill="1" applyAlignment="1">
      <alignment horizontal="center"/>
    </xf>
    <xf numFmtId="0" fontId="7" fillId="0" borderId="0" xfId="0" applyFont="1" applyAlignment="1">
      <alignment horizontal="center"/>
    </xf>
    <xf numFmtId="0" fontId="1" fillId="0" borderId="10" xfId="0" applyFont="1" applyFill="1" applyBorder="1" applyAlignment="1">
      <alignment horizontal="right"/>
    </xf>
    <xf numFmtId="0" fontId="7" fillId="0" borderId="10" xfId="0" applyFont="1" applyFill="1" applyBorder="1" applyAlignment="1">
      <alignment horizontal="right"/>
    </xf>
    <xf numFmtId="0" fontId="1" fillId="0" borderId="10" xfId="0" applyFont="1" applyBorder="1" applyAlignment="1">
      <alignment horizontal="right"/>
    </xf>
    <xf numFmtId="0" fontId="7" fillId="0" borderId="10" xfId="0" applyFont="1" applyBorder="1" applyAlignment="1">
      <alignment horizontal="right"/>
    </xf>
    <xf numFmtId="0" fontId="1" fillId="0" borderId="10" xfId="0" applyFont="1" applyBorder="1" applyAlignment="1"/>
    <xf numFmtId="0" fontId="7" fillId="0" borderId="10" xfId="0" applyFont="1" applyBorder="1" applyAlignment="1"/>
    <xf numFmtId="0" fontId="1" fillId="0" borderId="10" xfId="0" applyFont="1" applyBorder="1" applyAlignment="1">
      <alignment horizontal="right" vertical="center"/>
    </xf>
    <xf numFmtId="0" fontId="3" fillId="0" borderId="10" xfId="0" applyFont="1" applyBorder="1" applyAlignment="1">
      <alignment horizontal="right"/>
    </xf>
    <xf numFmtId="0" fontId="3" fillId="0" borderId="10" xfId="0" applyFont="1" applyFill="1" applyBorder="1" applyAlignment="1">
      <alignment horizontal="right"/>
    </xf>
    <xf numFmtId="0" fontId="3" fillId="0" borderId="10" xfId="0" applyFont="1" applyBorder="1" applyAlignment="1"/>
    <xf numFmtId="0" fontId="9" fillId="9" borderId="11" xfId="0" applyFont="1" applyFill="1" applyBorder="1"/>
    <xf numFmtId="0" fontId="9" fillId="9" borderId="12" xfId="0" applyFont="1" applyFill="1" applyBorder="1"/>
    <xf numFmtId="0" fontId="9" fillId="9" borderId="13" xfId="0" applyFont="1" applyFill="1" applyBorder="1"/>
    <xf numFmtId="0" fontId="9" fillId="9" borderId="14" xfId="0" applyFont="1" applyFill="1" applyBorder="1"/>
    <xf numFmtId="0" fontId="7" fillId="0" borderId="0" xfId="0" applyFont="1" applyFill="1" applyBorder="1" applyAlignment="1">
      <alignment horizontal="right"/>
    </xf>
    <xf numFmtId="0" fontId="2" fillId="8" borderId="0" xfId="0" applyFont="1" applyFill="1" applyAlignment="1">
      <alignment horizontal="center" wrapText="1"/>
    </xf>
    <xf numFmtId="0" fontId="1" fillId="0" borderId="0" xfId="0" applyFont="1" applyFill="1" applyBorder="1" applyAlignment="1">
      <alignment horizontal="right"/>
    </xf>
    <xf numFmtId="0" fontId="3" fillId="0" borderId="0" xfId="0" applyFont="1" applyFill="1" applyBorder="1" applyAlignment="1">
      <alignment horizontal="right"/>
    </xf>
    <xf numFmtId="0" fontId="1" fillId="0" borderId="0" xfId="0" applyFont="1" applyBorder="1" applyAlignment="1"/>
    <xf numFmtId="0" fontId="7" fillId="0" borderId="0" xfId="0" applyFont="1" applyBorder="1" applyAlignment="1"/>
    <xf numFmtId="0" fontId="3" fillId="0" borderId="0" xfId="0" applyFont="1" applyBorder="1" applyAlignment="1"/>
    <xf numFmtId="0" fontId="1" fillId="0" borderId="0" xfId="0" applyFont="1" applyBorder="1" applyAlignment="1">
      <alignment horizontal="right"/>
    </xf>
    <xf numFmtId="0" fontId="7" fillId="0" borderId="0" xfId="0" applyFont="1" applyBorder="1" applyAlignment="1">
      <alignment horizontal="right"/>
    </xf>
    <xf numFmtId="0" fontId="3" fillId="0" borderId="0" xfId="0" applyFont="1" applyBorder="1" applyAlignment="1">
      <alignment horizontal="right"/>
    </xf>
    <xf numFmtId="0" fontId="7" fillId="0" borderId="10" xfId="0" applyFont="1" applyFill="1" applyBorder="1" applyAlignment="1"/>
    <xf numFmtId="0" fontId="1" fillId="0" borderId="12" xfId="0" applyFont="1" applyBorder="1" applyAlignment="1">
      <alignment horizontal="right"/>
    </xf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2" fillId="8" borderId="0" xfId="0" applyFont="1" applyFill="1" applyAlignment="1">
      <alignment horizontal="center"/>
    </xf>
    <xf numFmtId="0" fontId="7" fillId="0" borderId="0" xfId="0" applyFont="1" applyAlignment="1">
      <alignment horizontal="center"/>
    </xf>
    <xf numFmtId="0" fontId="1" fillId="0" borderId="10" xfId="0" applyFont="1" applyBorder="1" applyAlignment="1">
      <alignment horizontal="right"/>
    </xf>
    <xf numFmtId="0" fontId="7" fillId="0" borderId="10" xfId="0" applyFont="1" applyBorder="1" applyAlignment="1">
      <alignment horizontal="right"/>
    </xf>
    <xf numFmtId="0" fontId="4" fillId="0" borderId="0" xfId="0" applyFont="1" applyAlignment="1">
      <alignment horizontal="right"/>
    </xf>
    <xf numFmtId="0" fontId="7" fillId="10" borderId="10" xfId="0" applyFont="1" applyFill="1" applyBorder="1" applyAlignment="1">
      <alignment horizontal="right"/>
    </xf>
    <xf numFmtId="0" fontId="7" fillId="11" borderId="10" xfId="0" applyFont="1" applyFill="1" applyBorder="1" applyAlignment="1">
      <alignment horizontal="right"/>
    </xf>
    <xf numFmtId="0" fontId="7" fillId="11" borderId="10" xfId="0" applyFont="1" applyFill="1" applyBorder="1" applyAlignment="1"/>
    <xf numFmtId="0" fontId="1" fillId="0" borderId="15" xfId="0" applyFont="1" applyBorder="1" applyAlignment="1">
      <alignment horizontal="right"/>
    </xf>
    <xf numFmtId="0" fontId="7" fillId="0" borderId="15" xfId="0" applyFont="1" applyBorder="1" applyAlignment="1">
      <alignment horizontal="right"/>
    </xf>
    <xf numFmtId="0" fontId="7" fillId="0" borderId="15" xfId="0" applyFont="1" applyFill="1" applyBorder="1" applyAlignment="1">
      <alignment horizontal="right"/>
    </xf>
    <xf numFmtId="0" fontId="7" fillId="10" borderId="15" xfId="0" applyFont="1" applyFill="1" applyBorder="1" applyAlignment="1">
      <alignment horizontal="right"/>
    </xf>
    <xf numFmtId="0" fontId="2" fillId="3" borderId="16" xfId="0" applyFont="1" applyFill="1" applyBorder="1" applyAlignment="1">
      <alignment horizontal="center"/>
    </xf>
    <xf numFmtId="0" fontId="2" fillId="3" borderId="17" xfId="0" applyFont="1" applyFill="1" applyBorder="1" applyAlignment="1">
      <alignment horizontal="right"/>
    </xf>
    <xf numFmtId="0" fontId="4" fillId="3" borderId="17" xfId="0" applyFont="1" applyFill="1" applyBorder="1" applyAlignment="1">
      <alignment horizontal="right"/>
    </xf>
    <xf numFmtId="0" fontId="5" fillId="3" borderId="17" xfId="0" applyFont="1" applyFill="1" applyBorder="1" applyAlignment="1">
      <alignment horizontal="right"/>
    </xf>
    <xf numFmtId="0" fontId="5" fillId="3" borderId="7" xfId="0" applyFont="1" applyFill="1" applyBorder="1"/>
    <xf numFmtId="49" fontId="5" fillId="11" borderId="7" xfId="0" applyNumberFormat="1" applyFont="1" applyFill="1" applyBorder="1" applyAlignment="1">
      <alignment horizontal="left"/>
    </xf>
    <xf numFmtId="0" fontId="7" fillId="0" borderId="18" xfId="0" applyFont="1" applyBorder="1" applyAlignment="1">
      <alignment horizontal="right"/>
    </xf>
    <xf numFmtId="0" fontId="7" fillId="0" borderId="18" xfId="0" applyFont="1" applyBorder="1"/>
    <xf numFmtId="0" fontId="4" fillId="3" borderId="0" xfId="0" applyFont="1" applyFill="1" applyBorder="1" applyAlignment="1">
      <alignment horizontal="right"/>
    </xf>
    <xf numFmtId="49" fontId="5" fillId="11" borderId="0" xfId="0" applyNumberFormat="1" applyFont="1" applyFill="1" applyBorder="1" applyAlignment="1">
      <alignment horizontal="left"/>
    </xf>
    <xf numFmtId="0" fontId="9" fillId="0" borderId="0" xfId="0" applyFont="1"/>
    <xf numFmtId="0" fontId="2" fillId="12" borderId="10" xfId="0" applyFont="1" applyFill="1" applyBorder="1" applyAlignment="1">
      <alignment horizontal="center"/>
    </xf>
    <xf numFmtId="0" fontId="9" fillId="12" borderId="10" xfId="0" applyFont="1" applyFill="1" applyBorder="1" applyAlignment="1">
      <alignment horizontal="center"/>
    </xf>
    <xf numFmtId="0" fontId="2" fillId="0" borderId="10" xfId="0" applyFont="1" applyFill="1" applyBorder="1" applyAlignment="1">
      <alignment horizontal="center"/>
    </xf>
    <xf numFmtId="0" fontId="9" fillId="0" borderId="10" xfId="0" applyFont="1" applyBorder="1" applyAlignment="1">
      <alignment horizontal="center"/>
    </xf>
    <xf numFmtId="0" fontId="5" fillId="3" borderId="10" xfId="0" applyFont="1" applyFill="1" applyBorder="1" applyAlignment="1">
      <alignment horizontal="center"/>
    </xf>
    <xf numFmtId="0" fontId="10" fillId="0" borderId="10" xfId="0" applyFont="1" applyBorder="1" applyAlignment="1">
      <alignment horizontal="center"/>
    </xf>
    <xf numFmtId="0" fontId="5" fillId="12" borderId="7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Puneet Jain" id="{1B993E2A-52DB-4561-904F-83CB7ED6FAFF}" userId="Puneet Jain" providerId="None"/>
  <person displayName="05-23-2140_Puneet Jain" id="{E3C5D1B7-8523-4184-9B9F-3508E98C8E73}" userId="05-23-2140_Puneet Jain" providerId="None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K37" dT="2022-08-17T14:25:22.40" personId="{1B993E2A-52DB-4561-904F-83CB7ED6FAFF}" id="{2EC3C818-9222-4B55-BC6C-E5A36E496C33}">
    <text>1 (Normative) + 0.5 (Study)</text>
  </threadedComment>
  <threadedComment ref="J42" dT="2022-01-13T17:46:19.32" personId="{E3C5D1B7-8523-4184-9B9F-3508E98C8E73}" id="{C6C400BC-2F76-42E0-9F04-8C9B8EB62DC2}">
    <text>0.5 + 0.5</text>
  </threadedComment>
  <threadedComment ref="I48" dT="2022-01-13T06:35:20.78" personId="{E3C5D1B7-8523-4184-9B9F-3508E98C8E73}" id="{B1ADE149-927C-46D7-BAE8-EB1DBDB5C034}">
    <text>.25 + .75</text>
  </threadedComment>
  <threadedComment ref="J49" dT="2022-01-13T19:56:34.34" personId="{E3C5D1B7-8523-4184-9B9F-3508E98C8E73}" id="{F6535EB8-B6C9-44D4-9890-37BCF9104DB7}">
    <text>.25 + .75</text>
  </threadedComment>
  <threadedComment ref="I50" dT="2022-01-13T17:42:21.99" personId="{E3C5D1B7-8523-4184-9B9F-3508E98C8E73}" id="{841FB769-ADC5-4F4D-ABCD-64D4103F3ADF}">
    <text>0.5 + 1</text>
  </threadedComment>
  <threadedComment ref="J51" dT="2022-01-13T17:41:43.51" personId="{E3C5D1B7-8523-4184-9B9F-3508E98C8E73}" id="{C2DB8AD8-3E13-4099-9DD5-3F228BBDC884}">
    <text>.25 + .75</text>
  </threadedComment>
  <threadedComment ref="I56" dT="2022-08-17T14:27:26.21" personId="{1B993E2A-52DB-4561-904F-83CB7ED6FAFF}" id="{F1E4E1F3-5EA2-4029-BDC0-408E6F476082}">
    <text>1 (Study) + 0.5 (normative)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A84"/>
  <sheetViews>
    <sheetView tabSelected="1" zoomScale="70" zoomScaleNormal="70" workbookViewId="0">
      <selection activeCell="T32" sqref="T32"/>
    </sheetView>
  </sheetViews>
  <sheetFormatPr defaultColWidth="9.140625" defaultRowHeight="15" x14ac:dyDescent="0.25"/>
  <cols>
    <col min="1" max="1" width="31.28515625" style="4" customWidth="1"/>
    <col min="2" max="2" width="12.5703125" style="4" customWidth="1"/>
    <col min="3" max="4" width="12.7109375" style="4" customWidth="1"/>
    <col min="5" max="14" width="9.140625" style="4"/>
    <col min="15" max="15" width="39" style="4" customWidth="1"/>
    <col min="16" max="25" width="9.140625" style="4"/>
    <col min="26" max="26" width="15.42578125" style="4" customWidth="1"/>
    <col min="27" max="27" width="21.140625" style="5" customWidth="1"/>
    <col min="28" max="16384" width="9.140625" style="4"/>
  </cols>
  <sheetData>
    <row r="1" spans="1:27" x14ac:dyDescent="0.25">
      <c r="A1" s="53" t="s">
        <v>50</v>
      </c>
      <c r="B1" s="54"/>
      <c r="C1" s="54" t="s">
        <v>108</v>
      </c>
      <c r="D1" s="54"/>
    </row>
    <row r="2" spans="1:27" x14ac:dyDescent="0.25">
      <c r="A2" s="55" t="s">
        <v>51</v>
      </c>
      <c r="B2" s="56"/>
      <c r="C2" s="56"/>
      <c r="D2" s="56"/>
    </row>
    <row r="4" spans="1:27" ht="15.75" thickBot="1" x14ac:dyDescent="0.3">
      <c r="A4" s="5"/>
      <c r="B4" s="6"/>
      <c r="C4" s="6"/>
      <c r="D4" s="6"/>
      <c r="H4" s="5"/>
      <c r="I4" s="5"/>
      <c r="J4" s="5"/>
      <c r="K4" s="5"/>
      <c r="L4" s="5"/>
      <c r="M4" s="5"/>
      <c r="N4" s="5"/>
    </row>
    <row r="5" spans="1:27" x14ac:dyDescent="0.25">
      <c r="A5" s="7"/>
      <c r="B5" s="7"/>
      <c r="C5" s="7"/>
      <c r="D5" s="7"/>
      <c r="E5" s="8" t="s">
        <v>0</v>
      </c>
      <c r="F5" s="8" t="s">
        <v>1</v>
      </c>
      <c r="G5" s="8" t="s">
        <v>2</v>
      </c>
      <c r="H5" s="8" t="s">
        <v>3</v>
      </c>
      <c r="I5" s="8" t="s">
        <v>4</v>
      </c>
      <c r="J5" s="8" t="s">
        <v>5</v>
      </c>
      <c r="K5" s="8" t="s">
        <v>25</v>
      </c>
      <c r="L5" s="8" t="s">
        <v>27</v>
      </c>
      <c r="M5" s="8" t="s">
        <v>44</v>
      </c>
      <c r="N5" s="8" t="s">
        <v>45</v>
      </c>
      <c r="P5" s="8" t="s">
        <v>84</v>
      </c>
      <c r="Q5" s="8" t="s">
        <v>85</v>
      </c>
      <c r="R5" s="8" t="s">
        <v>86</v>
      </c>
      <c r="S5" s="8" t="s">
        <v>87</v>
      </c>
      <c r="T5" s="8" t="s">
        <v>88</v>
      </c>
      <c r="U5" s="8" t="s">
        <v>89</v>
      </c>
      <c r="V5" s="8" t="s">
        <v>90</v>
      </c>
      <c r="W5" s="8" t="s">
        <v>91</v>
      </c>
      <c r="X5" s="8" t="s">
        <v>92</v>
      </c>
      <c r="Z5" s="97" t="s">
        <v>107</v>
      </c>
      <c r="AA5" s="95" t="s">
        <v>109</v>
      </c>
    </row>
    <row r="6" spans="1:27" x14ac:dyDescent="0.25">
      <c r="A6" s="7"/>
      <c r="B6" s="7"/>
      <c r="C6" s="7"/>
      <c r="D6" s="7"/>
      <c r="E6" s="10" t="s">
        <v>6</v>
      </c>
      <c r="F6" s="10" t="s">
        <v>7</v>
      </c>
      <c r="G6" s="10" t="s">
        <v>8</v>
      </c>
      <c r="H6" s="10" t="s">
        <v>9</v>
      </c>
      <c r="I6" s="10" t="s">
        <v>10</v>
      </c>
      <c r="J6" s="10" t="s">
        <v>11</v>
      </c>
      <c r="K6" s="10" t="s">
        <v>26</v>
      </c>
      <c r="L6" s="10" t="s">
        <v>28</v>
      </c>
      <c r="M6" s="10" t="s">
        <v>46</v>
      </c>
      <c r="N6" s="10" t="s">
        <v>47</v>
      </c>
      <c r="P6" s="10" t="s">
        <v>93</v>
      </c>
      <c r="Q6" s="10" t="s">
        <v>94</v>
      </c>
      <c r="R6" s="10" t="s">
        <v>95</v>
      </c>
      <c r="S6" s="10" t="s">
        <v>96</v>
      </c>
      <c r="T6" s="10" t="s">
        <v>97</v>
      </c>
      <c r="U6" s="10" t="s">
        <v>98</v>
      </c>
      <c r="V6" s="10" t="s">
        <v>99</v>
      </c>
      <c r="W6" s="10" t="s">
        <v>100</v>
      </c>
      <c r="X6" s="10" t="s">
        <v>101</v>
      </c>
      <c r="Z6" s="98"/>
      <c r="AA6" s="96"/>
    </row>
    <row r="7" spans="1:27" ht="15.75" thickBot="1" x14ac:dyDescent="0.3">
      <c r="A7" s="11"/>
      <c r="B7" s="12"/>
      <c r="C7" s="40"/>
      <c r="D7" s="40"/>
      <c r="E7" s="13" t="s">
        <v>12</v>
      </c>
      <c r="F7" s="13" t="s">
        <v>12</v>
      </c>
      <c r="G7" s="13" t="s">
        <v>12</v>
      </c>
      <c r="H7" s="13" t="s">
        <v>12</v>
      </c>
      <c r="I7" s="13" t="s">
        <v>12</v>
      </c>
      <c r="J7" s="13" t="s">
        <v>12</v>
      </c>
      <c r="K7" s="13" t="s">
        <v>12</v>
      </c>
      <c r="L7" s="13" t="s">
        <v>12</v>
      </c>
      <c r="M7" s="13" t="s">
        <v>12</v>
      </c>
      <c r="N7" s="13" t="s">
        <v>12</v>
      </c>
      <c r="P7" s="13" t="s">
        <v>12</v>
      </c>
      <c r="Q7" s="13" t="s">
        <v>12</v>
      </c>
      <c r="R7" s="13" t="s">
        <v>12</v>
      </c>
      <c r="S7" s="13" t="s">
        <v>12</v>
      </c>
      <c r="T7" s="13" t="s">
        <v>12</v>
      </c>
      <c r="U7" s="13" t="s">
        <v>12</v>
      </c>
      <c r="V7" s="13" t="s">
        <v>12</v>
      </c>
      <c r="W7" s="13" t="s">
        <v>12</v>
      </c>
      <c r="X7" s="13" t="s">
        <v>12</v>
      </c>
      <c r="Z7" s="98"/>
      <c r="AA7" s="96"/>
    </row>
    <row r="8" spans="1:27" x14ac:dyDescent="0.25">
      <c r="A8" s="14" t="s">
        <v>13</v>
      </c>
      <c r="B8" s="15"/>
      <c r="C8" s="15"/>
      <c r="D8" s="15"/>
      <c r="E8" s="16"/>
      <c r="F8" s="16"/>
      <c r="G8" s="16"/>
      <c r="H8" s="17"/>
      <c r="I8" s="17"/>
      <c r="J8" s="17"/>
      <c r="K8" s="17"/>
      <c r="L8" s="17"/>
      <c r="M8" s="17"/>
      <c r="N8" s="17"/>
      <c r="P8" s="16"/>
      <c r="Q8" s="16"/>
      <c r="R8" s="16"/>
      <c r="S8" s="17"/>
      <c r="T8" s="17"/>
      <c r="U8" s="17"/>
      <c r="V8" s="17"/>
      <c r="W8" s="17"/>
      <c r="X8" s="17"/>
      <c r="Z8" s="98"/>
      <c r="AA8" s="96"/>
    </row>
    <row r="9" spans="1:27" x14ac:dyDescent="0.25">
      <c r="A9" s="18"/>
      <c r="B9" s="19" t="s">
        <v>14</v>
      </c>
      <c r="C9" s="19"/>
      <c r="D9" s="19"/>
      <c r="E9" s="20">
        <v>3</v>
      </c>
      <c r="F9" s="20">
        <v>3</v>
      </c>
      <c r="G9" s="20">
        <v>0</v>
      </c>
      <c r="H9" s="20">
        <v>2</v>
      </c>
      <c r="I9" s="21">
        <v>2</v>
      </c>
      <c r="J9" s="21">
        <v>2</v>
      </c>
      <c r="K9" s="21">
        <v>2</v>
      </c>
      <c r="L9" s="21">
        <v>2</v>
      </c>
      <c r="M9" s="21">
        <v>2</v>
      </c>
      <c r="N9" s="21">
        <v>2</v>
      </c>
      <c r="P9" s="20">
        <v>1</v>
      </c>
      <c r="Q9" s="20">
        <v>1</v>
      </c>
      <c r="R9" s="20">
        <v>1</v>
      </c>
      <c r="S9" s="20">
        <v>1</v>
      </c>
      <c r="T9" s="21">
        <v>1</v>
      </c>
      <c r="U9" s="21">
        <v>1</v>
      </c>
      <c r="V9" s="21">
        <v>1</v>
      </c>
      <c r="W9" s="21">
        <v>1</v>
      </c>
      <c r="X9" s="21">
        <v>1</v>
      </c>
      <c r="Z9" s="98"/>
      <c r="AA9" s="96"/>
    </row>
    <row r="10" spans="1:27" x14ac:dyDescent="0.25">
      <c r="A10" s="18"/>
      <c r="B10" s="7" t="s">
        <v>15</v>
      </c>
      <c r="C10" s="7"/>
      <c r="D10" s="7"/>
      <c r="E10" s="22">
        <f t="shared" ref="E10:L10" si="0">SUM(E9:E9)</f>
        <v>3</v>
      </c>
      <c r="F10" s="22">
        <f t="shared" si="0"/>
        <v>3</v>
      </c>
      <c r="G10" s="22">
        <f t="shared" si="0"/>
        <v>0</v>
      </c>
      <c r="H10" s="22">
        <f t="shared" si="0"/>
        <v>2</v>
      </c>
      <c r="I10" s="23">
        <f t="shared" si="0"/>
        <v>2</v>
      </c>
      <c r="J10" s="23">
        <f t="shared" si="0"/>
        <v>2</v>
      </c>
      <c r="K10" s="23">
        <f t="shared" si="0"/>
        <v>2</v>
      </c>
      <c r="L10" s="23">
        <f t="shared" si="0"/>
        <v>2</v>
      </c>
      <c r="M10" s="23">
        <f t="shared" ref="M10:N10" si="1">SUM(M9:M9)</f>
        <v>2</v>
      </c>
      <c r="N10" s="23">
        <f t="shared" si="1"/>
        <v>2</v>
      </c>
      <c r="P10" s="22">
        <f t="shared" ref="P10:X10" si="2">SUM(P9:P9)</f>
        <v>1</v>
      </c>
      <c r="Q10" s="22">
        <f t="shared" si="2"/>
        <v>1</v>
      </c>
      <c r="R10" s="22">
        <f t="shared" si="2"/>
        <v>1</v>
      </c>
      <c r="S10" s="22">
        <f t="shared" si="2"/>
        <v>1</v>
      </c>
      <c r="T10" s="23">
        <f t="shared" si="2"/>
        <v>1</v>
      </c>
      <c r="U10" s="23">
        <f t="shared" si="2"/>
        <v>1</v>
      </c>
      <c r="V10" s="23">
        <f t="shared" si="2"/>
        <v>1</v>
      </c>
      <c r="W10" s="23">
        <f t="shared" si="2"/>
        <v>1</v>
      </c>
      <c r="X10" s="23">
        <f t="shared" si="2"/>
        <v>1</v>
      </c>
      <c r="Z10" s="98"/>
      <c r="AA10" s="96">
        <f>SUM(Q10:X10)</f>
        <v>8</v>
      </c>
    </row>
    <row r="11" spans="1:27" x14ac:dyDescent="0.25">
      <c r="A11" s="18"/>
      <c r="B11" s="7"/>
      <c r="C11" s="7"/>
      <c r="D11" s="7"/>
      <c r="E11" s="24"/>
      <c r="F11" s="24"/>
      <c r="G11" s="24"/>
      <c r="H11" s="24"/>
      <c r="I11" s="24"/>
      <c r="J11" s="24"/>
      <c r="K11" s="24"/>
      <c r="L11" s="24"/>
      <c r="M11" s="24"/>
      <c r="N11" s="24"/>
      <c r="P11" s="24"/>
      <c r="Q11" s="24"/>
      <c r="R11" s="24"/>
      <c r="S11" s="24"/>
      <c r="T11" s="24"/>
      <c r="U11" s="24"/>
      <c r="V11" s="24"/>
      <c r="W11" s="24"/>
      <c r="X11" s="24"/>
      <c r="Z11" s="98"/>
      <c r="AA11" s="96"/>
    </row>
    <row r="12" spans="1:27" x14ac:dyDescent="0.25">
      <c r="A12" s="25" t="s">
        <v>16</v>
      </c>
      <c r="B12" s="26"/>
      <c r="C12" s="26"/>
      <c r="D12" s="26"/>
      <c r="E12" s="7"/>
      <c r="F12" s="7"/>
      <c r="G12" s="7"/>
      <c r="H12" s="7"/>
      <c r="I12" s="7"/>
      <c r="J12" s="7"/>
      <c r="K12" s="7"/>
      <c r="L12" s="7"/>
      <c r="M12" s="7"/>
      <c r="N12" s="7"/>
      <c r="P12" s="7"/>
      <c r="Q12" s="7"/>
      <c r="R12" s="7"/>
      <c r="S12" s="7"/>
      <c r="T12" s="7"/>
      <c r="U12" s="7"/>
      <c r="V12" s="7"/>
      <c r="W12" s="7"/>
      <c r="X12" s="7"/>
      <c r="Z12" s="98"/>
      <c r="AA12" s="96"/>
    </row>
    <row r="13" spans="1:27" x14ac:dyDescent="0.25">
      <c r="A13" s="18"/>
      <c r="B13" s="19" t="s">
        <v>17</v>
      </c>
      <c r="C13" s="19"/>
      <c r="D13" s="19"/>
      <c r="E13" s="27">
        <v>12</v>
      </c>
      <c r="F13" s="20">
        <v>12</v>
      </c>
      <c r="G13" s="20">
        <v>10</v>
      </c>
      <c r="H13" s="20">
        <v>8</v>
      </c>
      <c r="I13" s="21">
        <v>8</v>
      </c>
      <c r="J13" s="21">
        <v>6</v>
      </c>
      <c r="K13" s="21">
        <v>4</v>
      </c>
      <c r="L13" s="21">
        <v>4</v>
      </c>
      <c r="M13" s="21">
        <v>4</v>
      </c>
      <c r="N13" s="21">
        <v>4</v>
      </c>
      <c r="P13" s="27">
        <v>3</v>
      </c>
      <c r="Q13" s="20">
        <v>2</v>
      </c>
      <c r="R13" s="20">
        <v>2</v>
      </c>
      <c r="S13" s="20">
        <v>1</v>
      </c>
      <c r="T13" s="21">
        <v>1</v>
      </c>
      <c r="U13" s="21">
        <v>1</v>
      </c>
      <c r="V13" s="21">
        <v>1</v>
      </c>
      <c r="W13" s="21">
        <v>1</v>
      </c>
      <c r="X13" s="21">
        <v>1</v>
      </c>
      <c r="Z13" s="98"/>
      <c r="AA13" s="96"/>
    </row>
    <row r="14" spans="1:27" x14ac:dyDescent="0.25">
      <c r="A14" s="18"/>
      <c r="B14" s="7" t="s">
        <v>15</v>
      </c>
      <c r="C14" s="7"/>
      <c r="D14" s="7"/>
      <c r="E14" s="22">
        <f t="shared" ref="E14:L14" si="3">SUM(E13:E13)</f>
        <v>12</v>
      </c>
      <c r="F14" s="22">
        <f t="shared" si="3"/>
        <v>12</v>
      </c>
      <c r="G14" s="22">
        <f t="shared" si="3"/>
        <v>10</v>
      </c>
      <c r="H14" s="22">
        <f t="shared" si="3"/>
        <v>8</v>
      </c>
      <c r="I14" s="23">
        <f t="shared" si="3"/>
        <v>8</v>
      </c>
      <c r="J14" s="23">
        <f t="shared" si="3"/>
        <v>6</v>
      </c>
      <c r="K14" s="23">
        <f t="shared" si="3"/>
        <v>4</v>
      </c>
      <c r="L14" s="23">
        <f t="shared" si="3"/>
        <v>4</v>
      </c>
      <c r="M14" s="23">
        <f t="shared" ref="M14:N14" si="4">SUM(M13:M13)</f>
        <v>4</v>
      </c>
      <c r="N14" s="23">
        <f t="shared" si="4"/>
        <v>4</v>
      </c>
      <c r="P14" s="22">
        <f t="shared" ref="P14:X14" si="5">SUM(P13:P13)</f>
        <v>3</v>
      </c>
      <c r="Q14" s="22">
        <f t="shared" si="5"/>
        <v>2</v>
      </c>
      <c r="R14" s="22">
        <f t="shared" si="5"/>
        <v>2</v>
      </c>
      <c r="S14" s="22">
        <f t="shared" si="5"/>
        <v>1</v>
      </c>
      <c r="T14" s="23">
        <f t="shared" si="5"/>
        <v>1</v>
      </c>
      <c r="U14" s="23">
        <f t="shared" si="5"/>
        <v>1</v>
      </c>
      <c r="V14" s="23">
        <f t="shared" si="5"/>
        <v>1</v>
      </c>
      <c r="W14" s="23">
        <f t="shared" si="5"/>
        <v>1</v>
      </c>
      <c r="X14" s="23">
        <f t="shared" si="5"/>
        <v>1</v>
      </c>
      <c r="Z14" s="98"/>
      <c r="AA14" s="96">
        <f>SUM(Q14:X14)</f>
        <v>10</v>
      </c>
    </row>
    <row r="15" spans="1:27" x14ac:dyDescent="0.25">
      <c r="A15" s="18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P15" s="7"/>
      <c r="Q15" s="7"/>
      <c r="R15" s="7"/>
      <c r="S15" s="7"/>
      <c r="T15" s="7"/>
      <c r="U15" s="7"/>
      <c r="V15" s="7"/>
      <c r="W15" s="7"/>
      <c r="X15" s="7"/>
      <c r="Z15" s="98"/>
      <c r="AA15" s="96"/>
    </row>
    <row r="16" spans="1:27" x14ac:dyDescent="0.25">
      <c r="A16" s="25" t="s">
        <v>18</v>
      </c>
      <c r="B16" s="26"/>
      <c r="C16" s="26"/>
      <c r="D16" s="26"/>
      <c r="E16" s="7"/>
      <c r="F16" s="7"/>
      <c r="G16" s="7"/>
      <c r="H16" s="7"/>
      <c r="I16" s="7"/>
      <c r="J16" s="7"/>
      <c r="K16" s="7"/>
      <c r="L16" s="7"/>
      <c r="M16" s="7"/>
      <c r="N16" s="7"/>
      <c r="P16" s="7"/>
      <c r="Q16" s="7"/>
      <c r="R16" s="7"/>
      <c r="S16" s="7"/>
      <c r="T16" s="7"/>
      <c r="U16" s="7"/>
      <c r="V16" s="7"/>
      <c r="W16" s="7"/>
      <c r="X16" s="7"/>
      <c r="Z16" s="98"/>
      <c r="AA16" s="96"/>
    </row>
    <row r="17" spans="1:27" x14ac:dyDescent="0.25">
      <c r="A17" s="18"/>
      <c r="B17" s="19" t="s">
        <v>19</v>
      </c>
      <c r="C17" s="19"/>
      <c r="D17" s="19"/>
      <c r="E17" s="28">
        <v>3</v>
      </c>
      <c r="F17" s="22">
        <v>3</v>
      </c>
      <c r="G17" s="22">
        <v>3</v>
      </c>
      <c r="H17" s="22">
        <v>2</v>
      </c>
      <c r="I17" s="23">
        <v>2</v>
      </c>
      <c r="J17" s="23">
        <v>1</v>
      </c>
      <c r="K17" s="23">
        <v>0</v>
      </c>
      <c r="L17" s="23">
        <v>0</v>
      </c>
      <c r="M17" s="23">
        <v>0</v>
      </c>
      <c r="N17" s="23">
        <v>0</v>
      </c>
      <c r="P17" s="28">
        <v>0</v>
      </c>
      <c r="Q17" s="22">
        <v>0</v>
      </c>
      <c r="R17" s="22">
        <v>0</v>
      </c>
      <c r="S17" s="22">
        <v>0</v>
      </c>
      <c r="T17" s="23">
        <v>0</v>
      </c>
      <c r="U17" s="23">
        <v>0</v>
      </c>
      <c r="V17" s="23">
        <v>0</v>
      </c>
      <c r="W17" s="23">
        <v>0</v>
      </c>
      <c r="X17" s="23">
        <v>0</v>
      </c>
      <c r="Z17" s="98"/>
      <c r="AA17" s="96">
        <f>SUM(Q17:X17)</f>
        <v>0</v>
      </c>
    </row>
    <row r="18" spans="1:27" ht="15.75" thickBot="1" x14ac:dyDescent="0.3">
      <c r="A18" s="18"/>
      <c r="B18" s="7"/>
      <c r="C18" s="7"/>
      <c r="D18" s="7"/>
      <c r="E18" s="29"/>
      <c r="F18" s="24"/>
      <c r="G18" s="24"/>
      <c r="H18" s="24"/>
      <c r="I18" s="24"/>
      <c r="J18" s="24"/>
      <c r="K18" s="24"/>
      <c r="L18" s="24"/>
      <c r="M18" s="24"/>
      <c r="N18" s="24"/>
      <c r="P18" s="29"/>
      <c r="Q18" s="24"/>
      <c r="R18" s="24"/>
      <c r="S18" s="24"/>
      <c r="T18" s="24"/>
      <c r="U18" s="24"/>
      <c r="V18" s="24"/>
      <c r="W18" s="24"/>
      <c r="X18" s="24"/>
      <c r="Z18" s="98"/>
      <c r="AA18" s="96"/>
    </row>
    <row r="19" spans="1:27" ht="16.5" thickTop="1" thickBot="1" x14ac:dyDescent="0.3">
      <c r="A19" s="30" t="s">
        <v>20</v>
      </c>
      <c r="B19" s="31"/>
      <c r="C19" s="31"/>
      <c r="D19" s="31"/>
      <c r="E19" s="32">
        <f t="shared" ref="E19:L19" si="6">SUM(E10,E14,E17)</f>
        <v>18</v>
      </c>
      <c r="F19" s="32">
        <f t="shared" si="6"/>
        <v>18</v>
      </c>
      <c r="G19" s="32">
        <f t="shared" si="6"/>
        <v>13</v>
      </c>
      <c r="H19" s="32">
        <f t="shared" si="6"/>
        <v>12</v>
      </c>
      <c r="I19" s="32">
        <f t="shared" si="6"/>
        <v>12</v>
      </c>
      <c r="J19" s="32">
        <f t="shared" si="6"/>
        <v>9</v>
      </c>
      <c r="K19" s="32">
        <f t="shared" si="6"/>
        <v>6</v>
      </c>
      <c r="L19" s="32">
        <f t="shared" si="6"/>
        <v>6</v>
      </c>
      <c r="M19" s="32">
        <f t="shared" ref="M19:N19" si="7">SUM(M10,M14,M17)</f>
        <v>6</v>
      </c>
      <c r="N19" s="32">
        <f t="shared" si="7"/>
        <v>6</v>
      </c>
      <c r="O19" s="93" t="s">
        <v>106</v>
      </c>
      <c r="P19" s="32">
        <f t="shared" ref="P19:X19" si="8">SUM(P10,P14,P17)</f>
        <v>4</v>
      </c>
      <c r="Q19" s="32">
        <f t="shared" si="8"/>
        <v>3</v>
      </c>
      <c r="R19" s="32">
        <f t="shared" si="8"/>
        <v>3</v>
      </c>
      <c r="S19" s="32">
        <f t="shared" si="8"/>
        <v>2</v>
      </c>
      <c r="T19" s="32">
        <f t="shared" si="8"/>
        <v>2</v>
      </c>
      <c r="U19" s="32">
        <f t="shared" si="8"/>
        <v>2</v>
      </c>
      <c r="V19" s="32">
        <f t="shared" si="8"/>
        <v>2</v>
      </c>
      <c r="W19" s="32">
        <f t="shared" si="8"/>
        <v>2</v>
      </c>
      <c r="X19" s="32">
        <f t="shared" si="8"/>
        <v>2</v>
      </c>
      <c r="Z19" s="99">
        <f>SUM(P19:Y19)</f>
        <v>22</v>
      </c>
      <c r="AA19" s="96">
        <f>SUM(Q19:X19)</f>
        <v>18</v>
      </c>
    </row>
    <row r="20" spans="1:27" ht="15.75" thickTop="1" x14ac:dyDescent="0.25">
      <c r="A20" s="18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P20" s="7"/>
      <c r="Q20" s="7"/>
      <c r="R20" s="7"/>
      <c r="S20" s="7"/>
      <c r="T20" s="7"/>
      <c r="U20" s="7"/>
      <c r="V20" s="7"/>
      <c r="W20" s="7"/>
      <c r="X20" s="7"/>
      <c r="Z20" s="98"/>
      <c r="AA20" s="96"/>
    </row>
    <row r="21" spans="1:27" x14ac:dyDescent="0.25">
      <c r="A21" s="33" t="s">
        <v>21</v>
      </c>
      <c r="B21" s="34"/>
      <c r="C21" s="34"/>
      <c r="D21" s="34"/>
      <c r="E21" s="7"/>
      <c r="F21" s="7"/>
      <c r="G21" s="7"/>
      <c r="H21" s="7"/>
      <c r="I21" s="7"/>
      <c r="J21" s="7"/>
      <c r="K21" s="7"/>
      <c r="L21" s="7"/>
      <c r="M21" s="7"/>
      <c r="N21" s="7"/>
      <c r="P21" s="7"/>
      <c r="Q21" s="7"/>
      <c r="R21" s="7"/>
      <c r="S21" s="7"/>
      <c r="T21" s="7"/>
      <c r="U21" s="7"/>
      <c r="V21" s="7"/>
      <c r="W21" s="7"/>
      <c r="X21" s="7"/>
      <c r="Z21" s="98"/>
      <c r="AA21" s="96"/>
    </row>
    <row r="22" spans="1:27" x14ac:dyDescent="0.25">
      <c r="A22" s="18"/>
      <c r="B22" s="19" t="s">
        <v>22</v>
      </c>
      <c r="C22" s="19"/>
      <c r="D22" s="19"/>
      <c r="E22" s="28">
        <v>0</v>
      </c>
      <c r="F22" s="22">
        <v>0</v>
      </c>
      <c r="G22" s="22">
        <v>0</v>
      </c>
      <c r="H22" s="22">
        <v>0</v>
      </c>
      <c r="I22" s="23">
        <v>3</v>
      </c>
      <c r="J22" s="23">
        <v>3</v>
      </c>
      <c r="K22" s="23">
        <v>3</v>
      </c>
      <c r="L22" s="23">
        <v>3</v>
      </c>
      <c r="M22" s="23">
        <v>3</v>
      </c>
      <c r="N22" s="23">
        <v>3</v>
      </c>
      <c r="O22" s="33" t="s">
        <v>104</v>
      </c>
      <c r="P22" s="28">
        <v>6</v>
      </c>
      <c r="Q22" s="22">
        <v>6</v>
      </c>
      <c r="R22" s="22">
        <v>6</v>
      </c>
      <c r="S22" s="22">
        <v>6</v>
      </c>
      <c r="T22" s="23">
        <v>6</v>
      </c>
      <c r="U22" s="23">
        <v>6</v>
      </c>
      <c r="V22" s="23">
        <v>6</v>
      </c>
      <c r="W22" s="23">
        <v>6</v>
      </c>
      <c r="X22" s="23">
        <v>6</v>
      </c>
      <c r="Z22" s="100">
        <f>SUM(P22:Y22)</f>
        <v>54</v>
      </c>
      <c r="AA22" s="96">
        <f>SUM(Q22:X22)</f>
        <v>48</v>
      </c>
    </row>
    <row r="23" spans="1:27" ht="15.75" thickBot="1" x14ac:dyDescent="0.3">
      <c r="A23" s="18"/>
      <c r="B23" s="7"/>
      <c r="C23" s="7"/>
      <c r="D23" s="7"/>
      <c r="E23" s="36"/>
      <c r="F23" s="35"/>
      <c r="G23" s="35"/>
      <c r="H23" s="35"/>
      <c r="I23" s="37"/>
      <c r="J23" s="37"/>
      <c r="K23" s="37"/>
      <c r="L23" s="37"/>
      <c r="M23" s="37"/>
      <c r="N23" s="37"/>
      <c r="P23" s="36"/>
      <c r="Q23" s="35"/>
      <c r="R23" s="35"/>
      <c r="S23" s="35"/>
      <c r="T23" s="37"/>
      <c r="U23" s="37"/>
      <c r="V23" s="37"/>
      <c r="W23" s="37"/>
      <c r="X23" s="37"/>
      <c r="Z23" s="98"/>
      <c r="AA23" s="96"/>
    </row>
    <row r="24" spans="1:27" ht="16.5" thickTop="1" thickBot="1" x14ac:dyDescent="0.3">
      <c r="A24" s="30" t="s">
        <v>23</v>
      </c>
      <c r="B24" s="31"/>
      <c r="C24" s="31"/>
      <c r="D24" s="31"/>
      <c r="E24" s="32">
        <f t="shared" ref="E24:L24" si="9">SUM(E14,E10,E17,E22)</f>
        <v>18</v>
      </c>
      <c r="F24" s="32">
        <f t="shared" si="9"/>
        <v>18</v>
      </c>
      <c r="G24" s="32">
        <f t="shared" si="9"/>
        <v>13</v>
      </c>
      <c r="H24" s="32">
        <f t="shared" si="9"/>
        <v>12</v>
      </c>
      <c r="I24" s="38">
        <f t="shared" si="9"/>
        <v>15</v>
      </c>
      <c r="J24" s="38">
        <f t="shared" si="9"/>
        <v>12</v>
      </c>
      <c r="K24" s="38">
        <f t="shared" si="9"/>
        <v>9</v>
      </c>
      <c r="L24" s="38">
        <f t="shared" si="9"/>
        <v>9</v>
      </c>
      <c r="M24" s="38">
        <f t="shared" ref="M24:N24" si="10">SUM(M14,M10,M17,M22)</f>
        <v>9</v>
      </c>
      <c r="N24" s="38">
        <f t="shared" si="10"/>
        <v>9</v>
      </c>
      <c r="O24" s="19" t="s">
        <v>23</v>
      </c>
      <c r="P24" s="32">
        <f t="shared" ref="P24:X24" si="11">SUM(P14,P10,P17,P22)</f>
        <v>10</v>
      </c>
      <c r="Q24" s="32">
        <f t="shared" si="11"/>
        <v>9</v>
      </c>
      <c r="R24" s="32">
        <f t="shared" si="11"/>
        <v>9</v>
      </c>
      <c r="S24" s="32">
        <f t="shared" si="11"/>
        <v>8</v>
      </c>
      <c r="T24" s="38">
        <f t="shared" si="11"/>
        <v>8</v>
      </c>
      <c r="U24" s="38">
        <f t="shared" si="11"/>
        <v>8</v>
      </c>
      <c r="V24" s="38">
        <f t="shared" si="11"/>
        <v>8</v>
      </c>
      <c r="W24" s="38">
        <f t="shared" si="11"/>
        <v>8</v>
      </c>
      <c r="X24" s="38">
        <f t="shared" si="11"/>
        <v>8</v>
      </c>
      <c r="Z24" s="99">
        <f>SUM(P24:Y24)</f>
        <v>76</v>
      </c>
      <c r="AA24" s="96">
        <f>SUM(Q24:X24)</f>
        <v>66</v>
      </c>
    </row>
    <row r="25" spans="1:27" ht="16.5" thickTop="1" thickBot="1" x14ac:dyDescent="0.3">
      <c r="A25" s="18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P25" s="7"/>
      <c r="Q25" s="7"/>
      <c r="R25" s="7"/>
      <c r="S25" s="7"/>
      <c r="T25" s="7"/>
      <c r="U25" s="7"/>
      <c r="V25" s="7"/>
      <c r="W25" s="7"/>
      <c r="X25" s="7"/>
      <c r="Z25" s="98"/>
      <c r="AA25" s="96"/>
    </row>
    <row r="26" spans="1:27" ht="16.5" thickTop="1" thickBot="1" x14ac:dyDescent="0.3">
      <c r="A26" s="30" t="s">
        <v>24</v>
      </c>
      <c r="B26" s="31"/>
      <c r="C26" s="31"/>
      <c r="D26" s="31"/>
      <c r="E26" s="32">
        <v>20</v>
      </c>
      <c r="F26" s="32">
        <v>20</v>
      </c>
      <c r="G26" s="32">
        <v>25</v>
      </c>
      <c r="H26" s="32">
        <v>26</v>
      </c>
      <c r="I26" s="38">
        <v>23</v>
      </c>
      <c r="J26" s="38">
        <v>26</v>
      </c>
      <c r="K26" s="38">
        <v>29</v>
      </c>
      <c r="L26" s="38">
        <v>29</v>
      </c>
      <c r="M26" s="38">
        <v>29</v>
      </c>
      <c r="N26" s="32">
        <v>29</v>
      </c>
      <c r="O26" s="93" t="s">
        <v>105</v>
      </c>
      <c r="P26" s="101">
        <v>20</v>
      </c>
      <c r="Q26" s="32">
        <v>18</v>
      </c>
      <c r="R26" s="32">
        <v>18</v>
      </c>
      <c r="S26" s="32">
        <v>14</v>
      </c>
      <c r="T26" s="38">
        <v>10</v>
      </c>
      <c r="U26" s="38">
        <v>8</v>
      </c>
      <c r="V26" s="38">
        <v>8</v>
      </c>
      <c r="W26" s="38">
        <v>6</v>
      </c>
      <c r="X26" s="38">
        <v>6</v>
      </c>
      <c r="Z26" s="98">
        <f>SUM(P26:Y26)</f>
        <v>108</v>
      </c>
      <c r="AA26" s="96">
        <f>SUM(Q26:X26)</f>
        <v>88</v>
      </c>
    </row>
    <row r="27" spans="1:27" ht="15.75" thickTop="1" x14ac:dyDescent="0.25">
      <c r="A27" s="6"/>
      <c r="B27" s="6"/>
      <c r="C27" s="6"/>
      <c r="D27" s="6"/>
      <c r="E27" s="9"/>
      <c r="F27" s="9"/>
      <c r="G27" s="9"/>
      <c r="H27" s="6"/>
      <c r="I27" s="6"/>
      <c r="J27" s="6"/>
      <c r="K27" s="6"/>
      <c r="L27" s="6"/>
      <c r="M27" s="6"/>
      <c r="N27" s="6"/>
      <c r="P27" s="69"/>
      <c r="Q27" s="69"/>
      <c r="R27" s="69"/>
      <c r="S27" s="69"/>
      <c r="T27" s="69"/>
      <c r="U27" s="69"/>
      <c r="V27" s="69"/>
      <c r="W27" s="69"/>
      <c r="X27" s="69"/>
      <c r="Z27" s="98"/>
      <c r="AA27" s="96"/>
    </row>
    <row r="28" spans="1:27" s="69" customFormat="1" ht="15.75" thickBot="1" x14ac:dyDescent="0.3">
      <c r="A28" s="70"/>
      <c r="B28" s="70"/>
      <c r="C28" s="70"/>
      <c r="D28" s="70"/>
      <c r="E28" s="71"/>
      <c r="F28" s="71"/>
      <c r="G28" s="71"/>
      <c r="H28" s="70"/>
      <c r="I28" s="70"/>
      <c r="J28" s="70"/>
      <c r="K28" s="70"/>
      <c r="L28" s="70"/>
      <c r="M28" s="70"/>
      <c r="N28" s="70"/>
      <c r="Z28" s="98"/>
      <c r="AA28" s="96"/>
    </row>
    <row r="29" spans="1:27" s="69" customFormat="1" ht="16.5" thickTop="1" thickBot="1" x14ac:dyDescent="0.3">
      <c r="A29" s="89" t="s">
        <v>102</v>
      </c>
      <c r="B29" s="31"/>
      <c r="C29" s="31"/>
      <c r="D29" s="31"/>
      <c r="E29" s="71"/>
      <c r="F29" s="71"/>
      <c r="G29" s="71"/>
      <c r="H29" s="70"/>
      <c r="I29" s="70"/>
      <c r="J29" s="70"/>
      <c r="K29" s="70"/>
      <c r="L29" s="70"/>
      <c r="M29" s="70"/>
      <c r="N29" s="70"/>
      <c r="O29" s="93" t="s">
        <v>102</v>
      </c>
      <c r="P29" s="101">
        <v>6</v>
      </c>
      <c r="Q29" s="88">
        <f t="shared" ref="Q29:X29" si="12" xml:space="preserve"> (36 - Q26 - Q24)</f>
        <v>9</v>
      </c>
      <c r="R29" s="88">
        <f t="shared" si="12"/>
        <v>9</v>
      </c>
      <c r="S29" s="88">
        <f t="shared" si="12"/>
        <v>14</v>
      </c>
      <c r="T29" s="88">
        <f t="shared" si="12"/>
        <v>18</v>
      </c>
      <c r="U29" s="88">
        <f t="shared" si="12"/>
        <v>20</v>
      </c>
      <c r="V29" s="88">
        <f t="shared" si="12"/>
        <v>20</v>
      </c>
      <c r="W29" s="88">
        <f t="shared" si="12"/>
        <v>22</v>
      </c>
      <c r="X29" s="88">
        <f t="shared" si="12"/>
        <v>22</v>
      </c>
      <c r="Z29" s="99">
        <f>SUM(P29:Y29)</f>
        <v>140</v>
      </c>
      <c r="AA29" s="96">
        <f>SUM(Q29:X29)</f>
        <v>134</v>
      </c>
    </row>
    <row r="30" spans="1:27" s="69" customFormat="1" ht="16.5" thickTop="1" thickBot="1" x14ac:dyDescent="0.3">
      <c r="A30" s="70"/>
      <c r="B30" s="70"/>
      <c r="C30" s="70"/>
      <c r="D30" s="70"/>
      <c r="E30" s="71"/>
      <c r="F30" s="71"/>
      <c r="G30" s="71"/>
      <c r="H30" s="70"/>
      <c r="I30" s="70"/>
      <c r="J30" s="70"/>
      <c r="K30" s="70"/>
      <c r="L30" s="70"/>
      <c r="M30" s="70"/>
      <c r="N30" s="70"/>
      <c r="Z30" s="98"/>
      <c r="AA30" s="96"/>
    </row>
    <row r="31" spans="1:27" x14ac:dyDescent="0.25">
      <c r="A31" s="6"/>
      <c r="B31" s="6"/>
      <c r="C31" s="6"/>
      <c r="D31" s="6"/>
      <c r="E31" s="8" t="s">
        <v>0</v>
      </c>
      <c r="F31" s="8" t="s">
        <v>1</v>
      </c>
      <c r="G31" s="8" t="s">
        <v>2</v>
      </c>
      <c r="H31" s="8" t="s">
        <v>3</v>
      </c>
      <c r="I31" s="8" t="s">
        <v>4</v>
      </c>
      <c r="J31" s="8" t="s">
        <v>5</v>
      </c>
      <c r="K31" s="8" t="s">
        <v>25</v>
      </c>
      <c r="L31" s="8" t="s">
        <v>27</v>
      </c>
      <c r="M31" s="8" t="s">
        <v>44</v>
      </c>
      <c r="N31" s="8" t="s">
        <v>45</v>
      </c>
      <c r="P31" s="94">
        <f>SUM(P4, P24,P26,P29)</f>
        <v>36</v>
      </c>
      <c r="Q31" s="94">
        <f t="shared" ref="Q31:X31" si="13">SUM(Q4, Q24,Q26,Q29)</f>
        <v>36</v>
      </c>
      <c r="R31" s="94">
        <f t="shared" si="13"/>
        <v>36</v>
      </c>
      <c r="S31" s="94">
        <f t="shared" si="13"/>
        <v>36</v>
      </c>
      <c r="T31" s="94">
        <f t="shared" si="13"/>
        <v>36</v>
      </c>
      <c r="U31" s="94">
        <f t="shared" si="13"/>
        <v>36</v>
      </c>
      <c r="V31" s="94">
        <f t="shared" si="13"/>
        <v>36</v>
      </c>
      <c r="W31" s="94">
        <f t="shared" si="13"/>
        <v>36</v>
      </c>
      <c r="X31" s="94">
        <f t="shared" si="13"/>
        <v>36</v>
      </c>
      <c r="Z31" s="98">
        <f>SUM(P31:X31)</f>
        <v>324</v>
      </c>
      <c r="AA31" s="96">
        <f>SUM(Q31:X31)</f>
        <v>288</v>
      </c>
    </row>
    <row r="32" spans="1:27" ht="63.75" customHeight="1" x14ac:dyDescent="0.25">
      <c r="A32" s="41" t="s">
        <v>43</v>
      </c>
      <c r="B32" s="58" t="s">
        <v>32</v>
      </c>
      <c r="C32" s="58" t="s">
        <v>33</v>
      </c>
      <c r="D32" s="58" t="s">
        <v>34</v>
      </c>
      <c r="E32" s="10" t="s">
        <v>6</v>
      </c>
      <c r="F32" s="10" t="s">
        <v>7</v>
      </c>
      <c r="G32" s="10" t="s">
        <v>8</v>
      </c>
      <c r="H32" s="10" t="s">
        <v>9</v>
      </c>
      <c r="I32" s="10" t="s">
        <v>10</v>
      </c>
      <c r="J32" s="10" t="s">
        <v>11</v>
      </c>
      <c r="K32" s="10" t="s">
        <v>26</v>
      </c>
      <c r="L32" s="10" t="s">
        <v>28</v>
      </c>
      <c r="M32" s="10" t="s">
        <v>46</v>
      </c>
      <c r="N32" s="10" t="s">
        <v>47</v>
      </c>
    </row>
    <row r="33" spans="1:17" x14ac:dyDescent="0.25">
      <c r="A33" s="3" t="s">
        <v>54</v>
      </c>
      <c r="B33" s="59">
        <v>3.5</v>
      </c>
      <c r="C33" s="57">
        <v>1.5</v>
      </c>
      <c r="D33" s="59">
        <v>5</v>
      </c>
      <c r="E33" s="43">
        <v>0.5</v>
      </c>
      <c r="F33" s="43">
        <v>0.5</v>
      </c>
      <c r="G33" s="43">
        <v>0.5</v>
      </c>
      <c r="H33" s="43">
        <v>1</v>
      </c>
      <c r="I33" s="51">
        <v>1</v>
      </c>
      <c r="J33" s="44">
        <v>1</v>
      </c>
      <c r="K33" s="44">
        <v>0.5</v>
      </c>
      <c r="L33" s="44">
        <v>0</v>
      </c>
      <c r="M33" s="44">
        <v>0.5</v>
      </c>
      <c r="N33" s="77">
        <v>0</v>
      </c>
      <c r="P33" s="90">
        <v>0.25</v>
      </c>
      <c r="Q33" s="90">
        <v>0.25</v>
      </c>
    </row>
    <row r="34" spans="1:17" x14ac:dyDescent="0.25">
      <c r="A34" s="1" t="s">
        <v>55</v>
      </c>
      <c r="B34" s="61">
        <v>4</v>
      </c>
      <c r="C34" s="62">
        <v>1</v>
      </c>
      <c r="D34" s="63">
        <v>5</v>
      </c>
      <c r="E34" s="47">
        <v>0.5</v>
      </c>
      <c r="F34" s="47">
        <v>0.5</v>
      </c>
      <c r="G34" s="47">
        <v>1</v>
      </c>
      <c r="H34" s="47">
        <v>1</v>
      </c>
      <c r="I34" s="52">
        <v>1</v>
      </c>
      <c r="J34" s="67">
        <v>0</v>
      </c>
      <c r="K34" s="48">
        <v>0.5</v>
      </c>
      <c r="L34" s="67">
        <v>2</v>
      </c>
      <c r="M34" s="48">
        <v>0.5</v>
      </c>
      <c r="N34" s="79">
        <v>1</v>
      </c>
      <c r="P34" s="91">
        <v>0.5</v>
      </c>
      <c r="Q34" s="91">
        <v>0.5</v>
      </c>
    </row>
    <row r="35" spans="1:17" x14ac:dyDescent="0.25">
      <c r="A35" s="1" t="s">
        <v>56</v>
      </c>
      <c r="B35" s="64">
        <v>3.5</v>
      </c>
      <c r="C35" s="65">
        <v>2</v>
      </c>
      <c r="D35" s="66">
        <v>5.5</v>
      </c>
      <c r="E35" s="45">
        <v>0.5</v>
      </c>
      <c r="F35" s="45">
        <v>0.5</v>
      </c>
      <c r="G35" s="45">
        <v>1</v>
      </c>
      <c r="H35" s="45">
        <v>1</v>
      </c>
      <c r="I35" s="50">
        <v>0.5</v>
      </c>
      <c r="J35" s="44">
        <v>0</v>
      </c>
      <c r="K35" s="46">
        <v>1</v>
      </c>
      <c r="L35" s="44">
        <v>2</v>
      </c>
      <c r="M35" s="46">
        <v>1</v>
      </c>
      <c r="N35" s="78">
        <v>1</v>
      </c>
      <c r="P35" s="90">
        <v>1</v>
      </c>
      <c r="Q35" s="90">
        <v>1</v>
      </c>
    </row>
    <row r="36" spans="1:17" x14ac:dyDescent="0.25">
      <c r="A36" s="1" t="s">
        <v>57</v>
      </c>
      <c r="B36" s="64">
        <v>3.25</v>
      </c>
      <c r="C36" s="65">
        <v>2.25</v>
      </c>
      <c r="D36" s="66">
        <v>5.5</v>
      </c>
      <c r="E36" s="45">
        <v>0.5</v>
      </c>
      <c r="F36" s="45">
        <v>0.5</v>
      </c>
      <c r="G36" s="45">
        <v>0.5</v>
      </c>
      <c r="H36" s="45">
        <v>1</v>
      </c>
      <c r="I36" s="50">
        <v>0.75</v>
      </c>
      <c r="J36" s="44">
        <v>0</v>
      </c>
      <c r="K36" s="46">
        <v>1</v>
      </c>
      <c r="L36" s="44">
        <v>1</v>
      </c>
      <c r="M36" s="46">
        <v>1</v>
      </c>
      <c r="N36" s="78">
        <v>0.5</v>
      </c>
      <c r="P36" s="90">
        <v>0.5</v>
      </c>
      <c r="Q36" s="90">
        <v>0.5</v>
      </c>
    </row>
    <row r="37" spans="1:17" x14ac:dyDescent="0.25">
      <c r="A37" s="2" t="s">
        <v>58</v>
      </c>
      <c r="B37" s="64">
        <v>3.5</v>
      </c>
      <c r="C37" s="65">
        <v>2</v>
      </c>
      <c r="D37" s="64">
        <v>5.5</v>
      </c>
      <c r="E37" s="45">
        <v>0.5</v>
      </c>
      <c r="F37" s="45">
        <v>0.5</v>
      </c>
      <c r="G37" s="45">
        <v>1</v>
      </c>
      <c r="H37" s="45">
        <v>0.5</v>
      </c>
      <c r="I37" s="45">
        <v>0.5</v>
      </c>
      <c r="J37" s="51">
        <v>0</v>
      </c>
      <c r="K37" s="46">
        <v>1.5</v>
      </c>
      <c r="L37" s="44">
        <v>2</v>
      </c>
      <c r="M37" s="78">
        <v>2</v>
      </c>
      <c r="N37" s="78">
        <v>1</v>
      </c>
      <c r="P37" s="90">
        <v>0.5</v>
      </c>
      <c r="Q37" s="90">
        <v>0.5</v>
      </c>
    </row>
    <row r="38" spans="1:17" x14ac:dyDescent="0.25">
      <c r="A38" s="3" t="s">
        <v>59</v>
      </c>
      <c r="B38" s="59">
        <v>6.25</v>
      </c>
      <c r="C38" s="57">
        <v>4</v>
      </c>
      <c r="D38" s="59">
        <v>10.25</v>
      </c>
      <c r="E38" s="43">
        <v>1</v>
      </c>
      <c r="F38" s="43">
        <v>1</v>
      </c>
      <c r="G38" s="43">
        <v>1</v>
      </c>
      <c r="H38" s="43">
        <v>1.5</v>
      </c>
      <c r="I38" s="51">
        <v>1.75</v>
      </c>
      <c r="J38" s="44">
        <v>2</v>
      </c>
      <c r="K38" s="44">
        <v>1.5</v>
      </c>
      <c r="L38" s="44">
        <v>2</v>
      </c>
      <c r="M38" s="44">
        <v>1</v>
      </c>
      <c r="N38" s="44">
        <v>1</v>
      </c>
      <c r="P38" s="90">
        <v>1</v>
      </c>
      <c r="Q38" s="90">
        <v>1</v>
      </c>
    </row>
    <row r="39" spans="1:17" x14ac:dyDescent="0.25">
      <c r="A39" s="1" t="s">
        <v>60</v>
      </c>
      <c r="B39" s="64">
        <v>6</v>
      </c>
      <c r="C39" s="65">
        <v>3.25</v>
      </c>
      <c r="D39" s="66">
        <v>9.25</v>
      </c>
      <c r="E39" s="45">
        <v>1</v>
      </c>
      <c r="F39" s="45">
        <v>1</v>
      </c>
      <c r="G39" s="45">
        <v>1</v>
      </c>
      <c r="H39" s="45">
        <v>1</v>
      </c>
      <c r="I39" s="45">
        <v>2</v>
      </c>
      <c r="J39" s="44">
        <v>2</v>
      </c>
      <c r="K39" s="46">
        <v>1</v>
      </c>
      <c r="L39" s="44">
        <v>2</v>
      </c>
      <c r="M39" s="46">
        <v>1</v>
      </c>
      <c r="N39" s="46">
        <v>0.5</v>
      </c>
      <c r="P39" s="90">
        <v>0.5</v>
      </c>
      <c r="Q39" s="90">
        <v>0.5</v>
      </c>
    </row>
    <row r="40" spans="1:17" x14ac:dyDescent="0.25">
      <c r="A40" s="1" t="s">
        <v>61</v>
      </c>
      <c r="B40" s="64">
        <v>4</v>
      </c>
      <c r="C40" s="65">
        <v>1.75</v>
      </c>
      <c r="D40" s="66">
        <v>5.75</v>
      </c>
      <c r="E40" s="45">
        <v>1</v>
      </c>
      <c r="F40" s="45">
        <v>1</v>
      </c>
      <c r="G40" s="45">
        <v>1</v>
      </c>
      <c r="H40" s="45">
        <v>1</v>
      </c>
      <c r="I40" s="46">
        <v>0.5</v>
      </c>
      <c r="J40" s="44">
        <v>0</v>
      </c>
      <c r="K40" s="46">
        <v>0.75</v>
      </c>
      <c r="L40" s="44">
        <v>0</v>
      </c>
      <c r="M40" s="78">
        <v>1</v>
      </c>
      <c r="N40" s="77">
        <v>0</v>
      </c>
      <c r="P40" s="90">
        <v>0.5</v>
      </c>
      <c r="Q40" s="90">
        <v>0.5</v>
      </c>
    </row>
    <row r="41" spans="1:17" x14ac:dyDescent="0.25">
      <c r="A41" s="1" t="s">
        <v>62</v>
      </c>
      <c r="B41" s="64">
        <v>7</v>
      </c>
      <c r="C41" s="65">
        <v>5</v>
      </c>
      <c r="D41" s="66">
        <v>12</v>
      </c>
      <c r="E41" s="45">
        <v>1</v>
      </c>
      <c r="F41" s="45">
        <v>1</v>
      </c>
      <c r="G41" s="45">
        <v>1.5</v>
      </c>
      <c r="H41" s="45">
        <v>2</v>
      </c>
      <c r="I41" s="50">
        <v>1.5</v>
      </c>
      <c r="J41" s="44">
        <v>2</v>
      </c>
      <c r="K41" s="46">
        <v>2</v>
      </c>
      <c r="L41" s="44">
        <v>2</v>
      </c>
      <c r="M41" s="46">
        <v>2</v>
      </c>
      <c r="N41" s="78">
        <v>2</v>
      </c>
      <c r="P41" s="91">
        <v>2</v>
      </c>
      <c r="Q41" s="91">
        <v>1</v>
      </c>
    </row>
    <row r="42" spans="1:17" x14ac:dyDescent="0.25">
      <c r="A42" s="3" t="s">
        <v>63</v>
      </c>
      <c r="B42" s="59">
        <v>7.5</v>
      </c>
      <c r="C42" s="57">
        <v>4.5</v>
      </c>
      <c r="D42" s="60">
        <v>12</v>
      </c>
      <c r="E42" s="43">
        <v>1</v>
      </c>
      <c r="F42" s="43">
        <v>1</v>
      </c>
      <c r="G42" s="43">
        <v>2</v>
      </c>
      <c r="H42" s="43">
        <v>2</v>
      </c>
      <c r="I42" s="51">
        <v>1</v>
      </c>
      <c r="J42" s="44">
        <v>2</v>
      </c>
      <c r="K42" s="44">
        <v>2</v>
      </c>
      <c r="L42" s="44">
        <v>2</v>
      </c>
      <c r="M42" s="44">
        <v>1</v>
      </c>
      <c r="N42" s="77">
        <v>0</v>
      </c>
      <c r="P42" s="90">
        <v>0.5</v>
      </c>
      <c r="Q42" s="90">
        <v>0.5</v>
      </c>
    </row>
    <row r="43" spans="1:17" x14ac:dyDescent="0.25">
      <c r="A43" s="1" t="s">
        <v>64</v>
      </c>
      <c r="B43" s="64">
        <v>6</v>
      </c>
      <c r="C43" s="65">
        <v>3.25</v>
      </c>
      <c r="D43" s="66">
        <v>9.25</v>
      </c>
      <c r="E43" s="45">
        <v>1</v>
      </c>
      <c r="F43" s="45">
        <v>1</v>
      </c>
      <c r="G43" s="45">
        <v>2</v>
      </c>
      <c r="H43" s="45">
        <v>1</v>
      </c>
      <c r="I43" s="50">
        <v>1</v>
      </c>
      <c r="J43" s="44">
        <v>2</v>
      </c>
      <c r="K43" s="46">
        <v>1</v>
      </c>
      <c r="L43" s="44">
        <v>2</v>
      </c>
      <c r="M43" s="46">
        <v>1.25</v>
      </c>
      <c r="N43" s="78">
        <v>1.5</v>
      </c>
      <c r="P43" s="90">
        <v>1</v>
      </c>
      <c r="Q43" s="90">
        <v>1</v>
      </c>
    </row>
    <row r="44" spans="1:17" x14ac:dyDescent="0.25">
      <c r="A44" s="1" t="s">
        <v>65</v>
      </c>
      <c r="B44" s="64">
        <v>9</v>
      </c>
      <c r="C44" s="65">
        <v>5</v>
      </c>
      <c r="D44" s="66">
        <v>14</v>
      </c>
      <c r="E44" s="45">
        <v>1</v>
      </c>
      <c r="F44" s="45">
        <v>2</v>
      </c>
      <c r="G44" s="45">
        <v>2</v>
      </c>
      <c r="H44" s="45">
        <v>2</v>
      </c>
      <c r="I44" s="50">
        <v>2</v>
      </c>
      <c r="J44" s="44">
        <v>2</v>
      </c>
      <c r="K44" s="46">
        <v>2</v>
      </c>
      <c r="L44" s="44">
        <v>3</v>
      </c>
      <c r="M44" s="46">
        <v>2</v>
      </c>
      <c r="N44" s="78">
        <v>2</v>
      </c>
      <c r="P44" s="90">
        <v>2</v>
      </c>
      <c r="Q44" s="90">
        <v>1</v>
      </c>
    </row>
    <row r="45" spans="1:17" x14ac:dyDescent="0.25">
      <c r="A45" s="1" t="s">
        <v>66</v>
      </c>
      <c r="B45" s="64">
        <v>2</v>
      </c>
      <c r="C45" s="65">
        <v>1</v>
      </c>
      <c r="D45" s="66">
        <v>3</v>
      </c>
      <c r="E45" s="49">
        <v>0.5</v>
      </c>
      <c r="F45" s="45">
        <v>0.5</v>
      </c>
      <c r="G45" s="45">
        <v>0.5</v>
      </c>
      <c r="H45" s="45">
        <v>0.5</v>
      </c>
      <c r="I45" s="46">
        <v>0.5</v>
      </c>
      <c r="J45" s="44">
        <v>0</v>
      </c>
      <c r="K45" s="46">
        <v>0.5</v>
      </c>
      <c r="L45" s="44">
        <v>0</v>
      </c>
      <c r="M45" s="46">
        <v>0.25</v>
      </c>
      <c r="N45" s="78">
        <v>0.25</v>
      </c>
      <c r="P45" s="90">
        <v>0.25</v>
      </c>
      <c r="Q45" s="90">
        <v>0.25</v>
      </c>
    </row>
    <row r="46" spans="1:17" x14ac:dyDescent="0.25">
      <c r="A46" s="1" t="s">
        <v>67</v>
      </c>
      <c r="B46" s="64">
        <v>4</v>
      </c>
      <c r="C46" s="65">
        <v>2</v>
      </c>
      <c r="D46" s="66">
        <v>6</v>
      </c>
      <c r="E46" s="45">
        <v>1</v>
      </c>
      <c r="F46" s="45">
        <v>1</v>
      </c>
      <c r="G46" s="45">
        <v>1</v>
      </c>
      <c r="H46" s="45">
        <v>1</v>
      </c>
      <c r="I46" s="46">
        <v>0.5</v>
      </c>
      <c r="J46" s="44">
        <v>0</v>
      </c>
      <c r="K46" s="46">
        <v>1</v>
      </c>
      <c r="L46" s="44">
        <v>1</v>
      </c>
      <c r="M46" s="46">
        <v>1</v>
      </c>
      <c r="N46" s="78">
        <v>1</v>
      </c>
      <c r="P46" s="90">
        <v>0.5</v>
      </c>
      <c r="Q46" s="90">
        <v>0.5</v>
      </c>
    </row>
    <row r="47" spans="1:17" x14ac:dyDescent="0.25">
      <c r="A47" s="1" t="s">
        <v>68</v>
      </c>
      <c r="B47" s="64">
        <v>6</v>
      </c>
      <c r="C47" s="65">
        <v>2.5</v>
      </c>
      <c r="D47" s="66">
        <v>8.5</v>
      </c>
      <c r="E47" s="45">
        <v>0.5</v>
      </c>
      <c r="F47" s="45">
        <v>1.5</v>
      </c>
      <c r="G47" s="45">
        <v>1</v>
      </c>
      <c r="H47" s="45">
        <v>2</v>
      </c>
      <c r="I47" s="50">
        <v>1</v>
      </c>
      <c r="J47" s="44">
        <v>0</v>
      </c>
      <c r="K47" s="46">
        <v>1.25</v>
      </c>
      <c r="L47" s="44">
        <v>0</v>
      </c>
      <c r="M47" s="46">
        <v>1.25</v>
      </c>
      <c r="N47" s="77">
        <v>0</v>
      </c>
      <c r="P47" s="90">
        <v>0.5</v>
      </c>
      <c r="Q47" s="90">
        <v>0.5</v>
      </c>
    </row>
    <row r="48" spans="1:17" x14ac:dyDescent="0.25">
      <c r="A48" s="1" t="s">
        <v>69</v>
      </c>
      <c r="B48" s="64">
        <v>3.25</v>
      </c>
      <c r="C48" s="65">
        <v>2.25</v>
      </c>
      <c r="D48" s="66">
        <v>5.5</v>
      </c>
      <c r="E48" s="45">
        <v>0.5</v>
      </c>
      <c r="F48" s="45">
        <v>0.5</v>
      </c>
      <c r="G48" s="45">
        <v>1</v>
      </c>
      <c r="H48" s="45">
        <v>1</v>
      </c>
      <c r="I48" s="46">
        <v>1</v>
      </c>
      <c r="J48" s="44">
        <v>0</v>
      </c>
      <c r="K48" s="46">
        <v>1</v>
      </c>
      <c r="L48" s="44">
        <v>0</v>
      </c>
      <c r="M48" s="46">
        <v>0.5</v>
      </c>
      <c r="N48" s="77">
        <v>0</v>
      </c>
      <c r="P48" s="91">
        <v>0.5</v>
      </c>
      <c r="Q48" s="91">
        <v>0.5</v>
      </c>
    </row>
    <row r="49" spans="1:27" x14ac:dyDescent="0.25">
      <c r="A49" s="1" t="s">
        <v>70</v>
      </c>
      <c r="B49" s="64">
        <v>7.25</v>
      </c>
      <c r="C49" s="65">
        <v>4.25</v>
      </c>
      <c r="D49" s="66">
        <v>11.5</v>
      </c>
      <c r="E49" s="45">
        <v>1</v>
      </c>
      <c r="F49" s="45">
        <v>1</v>
      </c>
      <c r="G49" s="45">
        <v>2</v>
      </c>
      <c r="H49" s="45">
        <v>2</v>
      </c>
      <c r="I49" s="50">
        <v>1</v>
      </c>
      <c r="J49" s="44">
        <v>2</v>
      </c>
      <c r="K49" s="46">
        <v>1.5</v>
      </c>
      <c r="L49" s="44">
        <v>2</v>
      </c>
      <c r="M49" s="78">
        <v>1.5</v>
      </c>
      <c r="N49" s="78">
        <v>1</v>
      </c>
      <c r="P49" s="90">
        <v>1</v>
      </c>
      <c r="Q49" s="90">
        <v>1</v>
      </c>
    </row>
    <row r="50" spans="1:27" x14ac:dyDescent="0.25">
      <c r="A50" s="1" t="s">
        <v>71</v>
      </c>
      <c r="B50" s="64">
        <v>5</v>
      </c>
      <c r="C50" s="65">
        <v>4</v>
      </c>
      <c r="D50" s="64">
        <v>9</v>
      </c>
      <c r="E50" s="45">
        <v>1</v>
      </c>
      <c r="F50" s="45">
        <v>1</v>
      </c>
      <c r="G50" s="45">
        <v>1</v>
      </c>
      <c r="H50" s="45">
        <v>1.5</v>
      </c>
      <c r="I50" s="46">
        <v>1.5</v>
      </c>
      <c r="J50" s="44">
        <v>2</v>
      </c>
      <c r="K50" s="46">
        <v>1</v>
      </c>
      <c r="L50" s="44">
        <v>1</v>
      </c>
      <c r="M50" s="46">
        <v>0.5</v>
      </c>
      <c r="N50" s="78">
        <v>0.5</v>
      </c>
      <c r="P50" s="90">
        <v>0.5</v>
      </c>
      <c r="Q50" s="90">
        <v>0.5</v>
      </c>
    </row>
    <row r="51" spans="1:27" x14ac:dyDescent="0.25">
      <c r="A51" s="1" t="s">
        <v>72</v>
      </c>
      <c r="B51" s="64">
        <v>2.75</v>
      </c>
      <c r="C51" s="65">
        <v>2.25</v>
      </c>
      <c r="D51" s="66">
        <v>5</v>
      </c>
      <c r="E51" s="45">
        <v>0.5</v>
      </c>
      <c r="F51" s="45">
        <v>0.5</v>
      </c>
      <c r="G51" s="45">
        <v>0.5</v>
      </c>
      <c r="H51" s="45">
        <v>0.5</v>
      </c>
      <c r="I51" s="50">
        <v>0.5</v>
      </c>
      <c r="J51" s="44">
        <v>2</v>
      </c>
      <c r="K51" s="46">
        <v>0.5</v>
      </c>
      <c r="L51" s="44">
        <v>0</v>
      </c>
      <c r="M51" s="78">
        <v>1</v>
      </c>
      <c r="N51" s="78">
        <v>1</v>
      </c>
      <c r="P51" s="90">
        <v>0.5</v>
      </c>
      <c r="Q51" s="90">
        <v>0.5</v>
      </c>
    </row>
    <row r="52" spans="1:27" x14ac:dyDescent="0.25">
      <c r="A52" s="2" t="s">
        <v>73</v>
      </c>
      <c r="B52" s="64">
        <v>1.5</v>
      </c>
      <c r="C52" s="65">
        <v>1</v>
      </c>
      <c r="D52" s="66">
        <v>2.5</v>
      </c>
      <c r="E52" s="45">
        <v>0.5</v>
      </c>
      <c r="F52" s="45">
        <v>0.5</v>
      </c>
      <c r="G52" s="45">
        <v>0</v>
      </c>
      <c r="H52" s="45">
        <v>0.5</v>
      </c>
      <c r="I52" s="46">
        <v>0.5</v>
      </c>
      <c r="J52" s="44">
        <v>0</v>
      </c>
      <c r="K52" s="46">
        <v>0.25</v>
      </c>
      <c r="L52" s="44">
        <v>0</v>
      </c>
      <c r="M52" s="46">
        <v>0.75</v>
      </c>
      <c r="N52" s="78">
        <v>1</v>
      </c>
      <c r="P52" s="90">
        <v>0.5</v>
      </c>
      <c r="Q52" s="90">
        <v>0.5</v>
      </c>
    </row>
    <row r="53" spans="1:27" x14ac:dyDescent="0.25">
      <c r="A53" s="1" t="s">
        <v>31</v>
      </c>
      <c r="B53" s="64">
        <v>0</v>
      </c>
      <c r="C53" s="65">
        <v>2</v>
      </c>
      <c r="D53" s="66">
        <v>2</v>
      </c>
      <c r="E53" s="45">
        <v>0</v>
      </c>
      <c r="F53" s="45">
        <v>0</v>
      </c>
      <c r="G53" s="45">
        <v>0</v>
      </c>
      <c r="H53" s="45">
        <v>0</v>
      </c>
      <c r="I53" s="46">
        <v>1</v>
      </c>
      <c r="J53" s="44">
        <v>0</v>
      </c>
      <c r="K53" s="46">
        <v>0.5</v>
      </c>
      <c r="L53" s="44">
        <v>0</v>
      </c>
      <c r="M53" s="46">
        <v>0.5</v>
      </c>
      <c r="N53" s="78">
        <v>0.25</v>
      </c>
      <c r="P53" s="90">
        <v>0.25</v>
      </c>
      <c r="Q53" s="90">
        <v>0</v>
      </c>
    </row>
    <row r="54" spans="1:27" x14ac:dyDescent="0.25">
      <c r="A54" s="3" t="s">
        <v>74</v>
      </c>
      <c r="B54" s="59">
        <v>1.5</v>
      </c>
      <c r="C54" s="57">
        <v>0.5</v>
      </c>
      <c r="D54" s="60">
        <v>2</v>
      </c>
      <c r="E54" s="43">
        <v>0.5</v>
      </c>
      <c r="F54" s="43">
        <v>0.5</v>
      </c>
      <c r="G54" s="43">
        <v>0</v>
      </c>
      <c r="H54" s="51">
        <v>0.5</v>
      </c>
      <c r="I54" s="44">
        <v>0.25</v>
      </c>
      <c r="J54" s="44">
        <v>0</v>
      </c>
      <c r="K54" s="44">
        <v>0.25</v>
      </c>
      <c r="L54" s="44">
        <v>0</v>
      </c>
      <c r="M54" s="44">
        <v>0</v>
      </c>
      <c r="N54" s="77">
        <v>0</v>
      </c>
      <c r="P54" s="90">
        <v>0</v>
      </c>
      <c r="Q54" s="90">
        <v>0</v>
      </c>
    </row>
    <row r="55" spans="1:27" x14ac:dyDescent="0.25">
      <c r="A55" s="1" t="s">
        <v>75</v>
      </c>
      <c r="B55" s="64">
        <v>8</v>
      </c>
      <c r="C55" s="65">
        <v>6</v>
      </c>
      <c r="D55" s="66">
        <v>14</v>
      </c>
      <c r="E55" s="45">
        <v>1</v>
      </c>
      <c r="F55" s="45">
        <v>1</v>
      </c>
      <c r="G55" s="45">
        <v>2</v>
      </c>
      <c r="H55" s="45">
        <v>2</v>
      </c>
      <c r="I55" s="50">
        <v>2</v>
      </c>
      <c r="J55" s="44">
        <v>2</v>
      </c>
      <c r="K55" s="46">
        <v>2</v>
      </c>
      <c r="L55" s="44">
        <v>3</v>
      </c>
      <c r="M55" s="46">
        <v>2</v>
      </c>
      <c r="N55" s="78">
        <v>2</v>
      </c>
      <c r="P55" s="91">
        <v>2</v>
      </c>
      <c r="Q55" s="91">
        <v>1</v>
      </c>
    </row>
    <row r="56" spans="1:27" x14ac:dyDescent="0.25">
      <c r="A56" s="1" t="s">
        <v>76</v>
      </c>
      <c r="B56" s="64">
        <v>5.5</v>
      </c>
      <c r="C56" s="65">
        <v>4.25</v>
      </c>
      <c r="D56" s="66">
        <v>9.75</v>
      </c>
      <c r="E56" s="45">
        <v>1</v>
      </c>
      <c r="F56" s="45">
        <v>1</v>
      </c>
      <c r="G56" s="45">
        <v>1.5</v>
      </c>
      <c r="H56" s="45">
        <v>1</v>
      </c>
      <c r="I56" s="50">
        <v>1.5</v>
      </c>
      <c r="J56" s="44">
        <v>2</v>
      </c>
      <c r="K56" s="46">
        <v>1</v>
      </c>
      <c r="L56" s="44">
        <v>2</v>
      </c>
      <c r="M56" s="78">
        <v>1</v>
      </c>
      <c r="N56" s="77">
        <v>0</v>
      </c>
      <c r="P56" s="90">
        <v>0.5</v>
      </c>
      <c r="Q56" s="90">
        <v>0.5</v>
      </c>
    </row>
    <row r="57" spans="1:27" x14ac:dyDescent="0.25">
      <c r="A57" s="1" t="s">
        <v>77</v>
      </c>
      <c r="B57" s="64">
        <v>4.25</v>
      </c>
      <c r="C57" s="65">
        <v>1.5</v>
      </c>
      <c r="D57" s="66">
        <v>5.75</v>
      </c>
      <c r="E57" s="45">
        <v>0.5</v>
      </c>
      <c r="F57" s="45">
        <v>1</v>
      </c>
      <c r="G57" s="45">
        <v>1</v>
      </c>
      <c r="H57" s="45">
        <v>1</v>
      </c>
      <c r="I57" s="50">
        <v>0.75</v>
      </c>
      <c r="J57" s="44">
        <v>0</v>
      </c>
      <c r="K57" s="46">
        <v>0.75</v>
      </c>
      <c r="L57" s="44">
        <v>1</v>
      </c>
      <c r="M57" s="46">
        <v>1</v>
      </c>
      <c r="N57" s="78">
        <v>1</v>
      </c>
      <c r="P57" s="90">
        <v>0.5</v>
      </c>
      <c r="Q57" s="90">
        <v>0.5</v>
      </c>
    </row>
    <row r="58" spans="1:27" x14ac:dyDescent="0.25">
      <c r="A58" s="1" t="s">
        <v>78</v>
      </c>
      <c r="B58" s="64">
        <v>2.5</v>
      </c>
      <c r="C58" s="65">
        <v>1.5</v>
      </c>
      <c r="D58" s="66">
        <v>4</v>
      </c>
      <c r="E58" s="45">
        <v>0.5</v>
      </c>
      <c r="F58" s="45">
        <v>0.5</v>
      </c>
      <c r="G58" s="45">
        <v>0.5</v>
      </c>
      <c r="H58" s="45">
        <v>1</v>
      </c>
      <c r="I58" s="46">
        <v>0.5</v>
      </c>
      <c r="J58" s="44">
        <v>0</v>
      </c>
      <c r="K58" s="46">
        <v>0.5</v>
      </c>
      <c r="L58" s="44">
        <v>0</v>
      </c>
      <c r="M58" s="46">
        <v>0.5</v>
      </c>
      <c r="N58" s="77">
        <v>0</v>
      </c>
      <c r="P58" s="90">
        <v>0</v>
      </c>
      <c r="Q58" s="90">
        <v>0</v>
      </c>
    </row>
    <row r="59" spans="1:27" x14ac:dyDescent="0.25">
      <c r="A59" s="1" t="s">
        <v>79</v>
      </c>
      <c r="B59" s="64">
        <v>1</v>
      </c>
      <c r="C59" s="65">
        <v>1</v>
      </c>
      <c r="D59" s="66">
        <v>2</v>
      </c>
      <c r="E59" s="45">
        <v>0.25</v>
      </c>
      <c r="F59" s="45">
        <v>0</v>
      </c>
      <c r="G59" s="45">
        <v>0.5</v>
      </c>
      <c r="H59" s="45">
        <v>0.25</v>
      </c>
      <c r="I59" s="46">
        <v>0</v>
      </c>
      <c r="J59" s="44">
        <v>0</v>
      </c>
      <c r="K59" s="46">
        <v>0.5</v>
      </c>
      <c r="L59" s="44">
        <v>1</v>
      </c>
      <c r="M59" s="46">
        <v>0.5</v>
      </c>
      <c r="N59" s="77">
        <v>0</v>
      </c>
      <c r="P59" s="90">
        <v>0.25</v>
      </c>
      <c r="Q59" s="90">
        <v>0</v>
      </c>
    </row>
    <row r="60" spans="1:27" ht="15.75" thickBot="1" x14ac:dyDescent="0.3">
      <c r="A60" s="1" t="s">
        <v>80</v>
      </c>
      <c r="B60" s="64">
        <v>1.5</v>
      </c>
      <c r="C60" s="65">
        <v>0.25</v>
      </c>
      <c r="D60" s="64">
        <v>1.75</v>
      </c>
      <c r="E60" s="80">
        <v>0.5</v>
      </c>
      <c r="F60" s="80">
        <v>0.5</v>
      </c>
      <c r="G60" s="80">
        <v>0.5</v>
      </c>
      <c r="H60" s="80">
        <v>0</v>
      </c>
      <c r="I60" s="81">
        <v>0.25</v>
      </c>
      <c r="J60" s="82">
        <v>0</v>
      </c>
      <c r="K60" s="81">
        <v>0</v>
      </c>
      <c r="L60" s="82">
        <v>0</v>
      </c>
      <c r="M60" s="81">
        <v>0</v>
      </c>
      <c r="N60" s="83">
        <v>0</v>
      </c>
      <c r="P60" s="90">
        <v>0</v>
      </c>
      <c r="Q60" s="90">
        <v>0</v>
      </c>
    </row>
    <row r="61" spans="1:27" s="69" customFormat="1" ht="15.75" thickBot="1" x14ac:dyDescent="0.3">
      <c r="A61" s="84" t="s">
        <v>52</v>
      </c>
      <c r="B61" s="85">
        <f t="shared" ref="B61:N61" si="14">SUM(B33:B60)</f>
        <v>119.5</v>
      </c>
      <c r="C61" s="86">
        <f t="shared" si="14"/>
        <v>71.75</v>
      </c>
      <c r="D61" s="87">
        <f t="shared" si="14"/>
        <v>191.25</v>
      </c>
      <c r="E61" s="85">
        <f t="shared" si="14"/>
        <v>19.25</v>
      </c>
      <c r="F61" s="85">
        <f t="shared" si="14"/>
        <v>21.5</v>
      </c>
      <c r="G61" s="85">
        <f t="shared" si="14"/>
        <v>27.5</v>
      </c>
      <c r="H61" s="85">
        <f t="shared" si="14"/>
        <v>29.75</v>
      </c>
      <c r="I61" s="86">
        <f t="shared" si="14"/>
        <v>26.25</v>
      </c>
      <c r="J61" s="86">
        <f t="shared" si="14"/>
        <v>23</v>
      </c>
      <c r="K61" s="86">
        <f t="shared" si="14"/>
        <v>27.25</v>
      </c>
      <c r="L61" s="86">
        <f t="shared" si="14"/>
        <v>31</v>
      </c>
      <c r="M61" s="86">
        <f t="shared" si="14"/>
        <v>26.5</v>
      </c>
      <c r="N61" s="86">
        <f t="shared" si="14"/>
        <v>18.5</v>
      </c>
      <c r="P61" s="92">
        <f>SUM(P33:P60)</f>
        <v>18</v>
      </c>
      <c r="Q61" s="92">
        <f>SUM(Q33:Q60)</f>
        <v>14.5</v>
      </c>
      <c r="AA61" s="5"/>
    </row>
    <row r="62" spans="1:27" s="69" customFormat="1" x14ac:dyDescent="0.25">
      <c r="AA62" s="5"/>
    </row>
    <row r="63" spans="1:27" s="69" customFormat="1" x14ac:dyDescent="0.25">
      <c r="A63" s="72" t="s">
        <v>53</v>
      </c>
      <c r="AA63" s="5"/>
    </row>
    <row r="64" spans="1:27" x14ac:dyDescent="0.25">
      <c r="A64" s="68" t="s">
        <v>35</v>
      </c>
      <c r="B64" s="64"/>
      <c r="C64" s="65">
        <v>0.5</v>
      </c>
      <c r="D64" s="64">
        <v>0.5</v>
      </c>
      <c r="E64" s="45"/>
      <c r="F64" s="45"/>
      <c r="G64" s="45"/>
      <c r="H64" s="45"/>
      <c r="I64" s="46">
        <v>0.25</v>
      </c>
      <c r="J64" s="44">
        <v>0.25</v>
      </c>
      <c r="K64" s="46"/>
      <c r="L64" s="46"/>
      <c r="M64" s="46"/>
      <c r="N64" s="46">
        <v>0</v>
      </c>
    </row>
    <row r="65" spans="1:27" x14ac:dyDescent="0.25">
      <c r="A65" s="1" t="s">
        <v>36</v>
      </c>
      <c r="B65" s="64"/>
      <c r="C65" s="65">
        <v>0.5</v>
      </c>
      <c r="D65" s="64">
        <v>0.5</v>
      </c>
      <c r="E65" s="45"/>
      <c r="F65" s="45"/>
      <c r="G65" s="45"/>
      <c r="H65" s="45"/>
      <c r="I65" s="46">
        <v>0.25</v>
      </c>
      <c r="J65" s="44">
        <v>0.25</v>
      </c>
      <c r="K65" s="46"/>
      <c r="L65" s="46"/>
      <c r="M65" s="46"/>
      <c r="N65" s="46">
        <v>0</v>
      </c>
    </row>
    <row r="66" spans="1:27" x14ac:dyDescent="0.25">
      <c r="A66" s="1" t="s">
        <v>37</v>
      </c>
      <c r="B66" s="64"/>
      <c r="C66" s="65">
        <v>1</v>
      </c>
      <c r="D66" s="64">
        <v>1</v>
      </c>
      <c r="E66" s="45"/>
      <c r="F66" s="45"/>
      <c r="G66" s="45"/>
      <c r="H66" s="45"/>
      <c r="I66" s="46"/>
      <c r="J66" s="44"/>
      <c r="K66" s="46">
        <v>0.5</v>
      </c>
      <c r="L66" s="46">
        <v>0.5</v>
      </c>
      <c r="M66" s="46"/>
      <c r="N66" s="46">
        <v>0</v>
      </c>
    </row>
    <row r="67" spans="1:27" x14ac:dyDescent="0.25">
      <c r="A67" s="1" t="s">
        <v>38</v>
      </c>
      <c r="B67" s="64"/>
      <c r="C67" s="65">
        <v>1</v>
      </c>
      <c r="D67" s="64">
        <v>1</v>
      </c>
      <c r="E67" s="45"/>
      <c r="F67" s="45"/>
      <c r="G67" s="45"/>
      <c r="H67" s="45"/>
      <c r="I67" s="46"/>
      <c r="J67" s="44"/>
      <c r="K67" s="46">
        <v>0.5</v>
      </c>
      <c r="L67" s="46">
        <v>0</v>
      </c>
      <c r="M67" s="46"/>
      <c r="N67" s="46">
        <v>0.5</v>
      </c>
    </row>
    <row r="68" spans="1:27" x14ac:dyDescent="0.25">
      <c r="A68" s="1" t="s">
        <v>39</v>
      </c>
      <c r="B68" s="64"/>
      <c r="C68" s="65">
        <v>0.5</v>
      </c>
      <c r="D68" s="64">
        <v>0.5</v>
      </c>
      <c r="E68" s="45"/>
      <c r="F68" s="45"/>
      <c r="G68" s="45"/>
      <c r="H68" s="45"/>
      <c r="I68" s="46"/>
      <c r="J68" s="44"/>
      <c r="K68" s="46">
        <v>0.25</v>
      </c>
      <c r="L68" s="46">
        <v>0.25</v>
      </c>
      <c r="M68" s="46"/>
      <c r="N68" s="46">
        <v>0</v>
      </c>
    </row>
    <row r="69" spans="1:27" x14ac:dyDescent="0.25">
      <c r="A69" s="1" t="s">
        <v>40</v>
      </c>
      <c r="B69" s="64"/>
      <c r="C69" s="65">
        <v>0.5</v>
      </c>
      <c r="D69" s="64">
        <v>0.5</v>
      </c>
      <c r="E69" s="45"/>
      <c r="F69" s="45"/>
      <c r="G69" s="45"/>
      <c r="H69" s="45"/>
      <c r="I69" s="46"/>
      <c r="J69" s="44"/>
      <c r="K69" s="46">
        <v>0.25</v>
      </c>
      <c r="L69" s="46">
        <v>0</v>
      </c>
      <c r="M69" s="46"/>
      <c r="N69" s="46">
        <v>0</v>
      </c>
    </row>
    <row r="70" spans="1:27" x14ac:dyDescent="0.25">
      <c r="A70" s="1" t="s">
        <v>41</v>
      </c>
      <c r="B70" s="64"/>
      <c r="C70" s="65">
        <v>0.5</v>
      </c>
      <c r="D70" s="64">
        <v>0.5</v>
      </c>
      <c r="E70" s="45"/>
      <c r="F70" s="45"/>
      <c r="G70" s="45"/>
      <c r="H70" s="45"/>
      <c r="I70" s="46"/>
      <c r="J70" s="44"/>
      <c r="K70" s="46"/>
      <c r="L70" s="46"/>
      <c r="M70" s="46">
        <v>0.25</v>
      </c>
      <c r="N70" s="46">
        <v>0.25</v>
      </c>
    </row>
    <row r="71" spans="1:27" ht="15.75" thickBot="1" x14ac:dyDescent="0.3">
      <c r="A71" s="1" t="s">
        <v>42</v>
      </c>
      <c r="B71" s="64"/>
      <c r="C71" s="65">
        <v>0.5</v>
      </c>
      <c r="D71" s="64">
        <v>0.5</v>
      </c>
      <c r="E71" s="80"/>
      <c r="F71" s="80"/>
      <c r="G71" s="80"/>
      <c r="H71" s="80"/>
      <c r="I71" s="81"/>
      <c r="J71" s="82"/>
      <c r="K71" s="81"/>
      <c r="L71" s="81"/>
      <c r="M71" s="81">
        <v>0.25</v>
      </c>
      <c r="N71" s="81">
        <v>0.25</v>
      </c>
    </row>
    <row r="72" spans="1:27" ht="15.75" thickBot="1" x14ac:dyDescent="0.3">
      <c r="A72" s="84" t="s">
        <v>82</v>
      </c>
      <c r="B72" s="85"/>
      <c r="C72" s="86">
        <f>SUM(C64:C71)</f>
        <v>5</v>
      </c>
      <c r="D72" s="86">
        <f t="shared" ref="D72:N72" si="15">SUM(D64:D71)</f>
        <v>5</v>
      </c>
      <c r="E72" s="86">
        <f t="shared" si="15"/>
        <v>0</v>
      </c>
      <c r="F72" s="86">
        <f t="shared" si="15"/>
        <v>0</v>
      </c>
      <c r="G72" s="86">
        <f t="shared" si="15"/>
        <v>0</v>
      </c>
      <c r="H72" s="86">
        <f t="shared" si="15"/>
        <v>0</v>
      </c>
      <c r="I72" s="86">
        <f t="shared" si="15"/>
        <v>0.5</v>
      </c>
      <c r="J72" s="86">
        <f t="shared" si="15"/>
        <v>0.5</v>
      </c>
      <c r="K72" s="86">
        <f t="shared" si="15"/>
        <v>1.5</v>
      </c>
      <c r="L72" s="86">
        <f t="shared" si="15"/>
        <v>0.75</v>
      </c>
      <c r="M72" s="86">
        <f t="shared" si="15"/>
        <v>0.5</v>
      </c>
      <c r="N72" s="86">
        <f t="shared" si="15"/>
        <v>1</v>
      </c>
    </row>
    <row r="73" spans="1:27" ht="15.75" thickBot="1" x14ac:dyDescent="0.3">
      <c r="B73" s="6"/>
      <c r="C73" s="42"/>
      <c r="D73" s="42"/>
      <c r="E73" s="9"/>
      <c r="F73" s="9"/>
      <c r="G73" s="9"/>
      <c r="H73" s="9"/>
      <c r="I73" s="9"/>
      <c r="J73" s="9"/>
      <c r="K73" s="9"/>
      <c r="L73" s="9"/>
      <c r="M73" s="9"/>
      <c r="N73" s="9"/>
    </row>
    <row r="74" spans="1:27" s="69" customFormat="1" ht="15.75" thickBot="1" x14ac:dyDescent="0.3">
      <c r="A74" s="84" t="s">
        <v>83</v>
      </c>
      <c r="B74" s="85">
        <f>B61+B72</f>
        <v>119.5</v>
      </c>
      <c r="C74" s="85">
        <f t="shared" ref="C74:N74" si="16">C61+C72</f>
        <v>76.75</v>
      </c>
      <c r="D74" s="85">
        <f t="shared" si="16"/>
        <v>196.25</v>
      </c>
      <c r="E74" s="85">
        <f t="shared" si="16"/>
        <v>19.25</v>
      </c>
      <c r="F74" s="85">
        <f t="shared" si="16"/>
        <v>21.5</v>
      </c>
      <c r="G74" s="85">
        <f t="shared" si="16"/>
        <v>27.5</v>
      </c>
      <c r="H74" s="85">
        <f t="shared" si="16"/>
        <v>29.75</v>
      </c>
      <c r="I74" s="86">
        <f t="shared" si="16"/>
        <v>26.75</v>
      </c>
      <c r="J74" s="86">
        <f t="shared" si="16"/>
        <v>23.5</v>
      </c>
      <c r="K74" s="86">
        <f t="shared" si="16"/>
        <v>28.75</v>
      </c>
      <c r="L74" s="86">
        <f t="shared" si="16"/>
        <v>31.75</v>
      </c>
      <c r="M74" s="86">
        <f t="shared" si="16"/>
        <v>27</v>
      </c>
      <c r="N74" s="86">
        <f t="shared" si="16"/>
        <v>19.5</v>
      </c>
      <c r="AA74" s="5"/>
    </row>
    <row r="75" spans="1:27" s="69" customFormat="1" x14ac:dyDescent="0.25">
      <c r="B75" s="70"/>
      <c r="C75" s="73"/>
      <c r="D75" s="73"/>
      <c r="E75" s="71"/>
      <c r="F75" s="71"/>
      <c r="G75" s="71"/>
      <c r="H75" s="71"/>
      <c r="I75" s="71"/>
      <c r="J75" s="71"/>
      <c r="K75" s="71"/>
      <c r="L75" s="71"/>
      <c r="M75" s="71"/>
      <c r="N75" s="71"/>
      <c r="AA75" s="5"/>
    </row>
    <row r="76" spans="1:27" s="69" customFormat="1" x14ac:dyDescent="0.25">
      <c r="A76" s="72" t="s">
        <v>81</v>
      </c>
      <c r="B76" s="70"/>
      <c r="C76" s="73"/>
      <c r="D76" s="73"/>
      <c r="E76" s="71"/>
      <c r="F76" s="71"/>
      <c r="G76" s="71"/>
      <c r="H76" s="71"/>
      <c r="I76" s="71"/>
      <c r="J76" s="71"/>
      <c r="K76" s="71"/>
      <c r="L76" s="71"/>
      <c r="M76" s="71"/>
      <c r="N76" s="71"/>
      <c r="AA76" s="5"/>
    </row>
    <row r="77" spans="1:27" s="69" customFormat="1" x14ac:dyDescent="0.25">
      <c r="A77" s="76" t="s">
        <v>48</v>
      </c>
      <c r="B77" s="64"/>
      <c r="C77" s="65"/>
      <c r="D77" s="64"/>
      <c r="E77" s="74"/>
      <c r="F77" s="74"/>
      <c r="G77" s="74"/>
      <c r="H77" s="74"/>
      <c r="I77" s="75"/>
      <c r="J77" s="44"/>
      <c r="K77" s="75"/>
      <c r="L77" s="75"/>
      <c r="M77" s="75">
        <v>1</v>
      </c>
      <c r="N77" s="75">
        <v>1</v>
      </c>
      <c r="AA77" s="5"/>
    </row>
    <row r="78" spans="1:27" s="69" customFormat="1" x14ac:dyDescent="0.25">
      <c r="A78" s="76" t="s">
        <v>49</v>
      </c>
      <c r="B78" s="64"/>
      <c r="C78" s="65"/>
      <c r="D78" s="64"/>
      <c r="E78" s="74"/>
      <c r="F78" s="74"/>
      <c r="G78" s="74"/>
      <c r="H78" s="74"/>
      <c r="I78" s="75"/>
      <c r="J78" s="44"/>
      <c r="K78" s="75"/>
      <c r="L78" s="75"/>
      <c r="M78" s="75"/>
      <c r="N78" s="75">
        <v>1</v>
      </c>
      <c r="AA78" s="5"/>
    </row>
    <row r="79" spans="1:27" s="69" customFormat="1" x14ac:dyDescent="0.25">
      <c r="A79" s="76"/>
      <c r="B79" s="64"/>
      <c r="C79" s="65"/>
      <c r="D79" s="64"/>
      <c r="E79" s="64"/>
      <c r="F79" s="64"/>
      <c r="G79" s="64"/>
      <c r="H79" s="64"/>
      <c r="I79" s="65"/>
      <c r="J79" s="57"/>
      <c r="K79" s="65"/>
      <c r="L79" s="65"/>
      <c r="M79" s="65"/>
      <c r="N79" s="65"/>
      <c r="AA79" s="5"/>
    </row>
    <row r="80" spans="1:27" s="69" customFormat="1" x14ac:dyDescent="0.25">
      <c r="A80" s="76"/>
      <c r="B80" s="64"/>
      <c r="C80" s="65"/>
      <c r="D80" s="64"/>
      <c r="E80" s="64"/>
      <c r="F80" s="64"/>
      <c r="G80" s="64"/>
      <c r="H80" s="64"/>
      <c r="I80" s="65"/>
      <c r="J80" s="57"/>
      <c r="K80" s="65"/>
      <c r="L80" s="65"/>
      <c r="M80" s="65"/>
      <c r="N80" s="65"/>
      <c r="AA80" s="5"/>
    </row>
    <row r="81" spans="1:16" x14ac:dyDescent="0.25">
      <c r="A81" s="39" t="s">
        <v>29</v>
      </c>
      <c r="B81" s="6"/>
      <c r="C81" s="6"/>
      <c r="D81" s="6"/>
      <c r="H81" s="5"/>
      <c r="I81" s="5"/>
      <c r="J81" s="5"/>
      <c r="K81" s="5"/>
      <c r="L81" s="5"/>
      <c r="M81" s="5"/>
      <c r="N81" s="5"/>
      <c r="P81" s="39" t="s">
        <v>103</v>
      </c>
    </row>
    <row r="82" spans="1:16" x14ac:dyDescent="0.25">
      <c r="A82" s="39" t="s">
        <v>30</v>
      </c>
      <c r="B82" s="6"/>
      <c r="C82" s="6"/>
      <c r="D82" s="6"/>
      <c r="H82" s="5"/>
      <c r="I82" s="5"/>
      <c r="J82" s="5"/>
      <c r="K82" s="5"/>
      <c r="L82" s="5"/>
      <c r="M82" s="5"/>
      <c r="N82" s="5"/>
      <c r="P82" s="39" t="s">
        <v>30</v>
      </c>
    </row>
    <row r="83" spans="1:16" x14ac:dyDescent="0.25">
      <c r="A83" s="5"/>
      <c r="B83" s="6"/>
      <c r="C83" s="6"/>
      <c r="D83" s="6"/>
      <c r="H83" s="5"/>
      <c r="I83" s="5"/>
      <c r="J83" s="5"/>
      <c r="K83" s="5"/>
      <c r="L83" s="5"/>
      <c r="M83" s="5"/>
      <c r="N83" s="5"/>
    </row>
    <row r="84" spans="1:16" x14ac:dyDescent="0.25">
      <c r="A84" s="5"/>
      <c r="B84" s="6"/>
      <c r="C84" s="6"/>
      <c r="D84" s="6"/>
      <c r="H84" s="5"/>
      <c r="I84" s="5"/>
      <c r="J84" s="5"/>
      <c r="K84" s="5"/>
      <c r="L84" s="5"/>
      <c r="M84" s="5"/>
      <c r="N84" s="5"/>
    </row>
  </sheetData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SA2 Work Plan post SA2#156E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05-23-2140_Puneet Jain</dc:creator>
  <cp:lastModifiedBy>Andy Bennett</cp:lastModifiedBy>
  <dcterms:created xsi:type="dcterms:W3CDTF">2021-12-07T06:17:23Z</dcterms:created>
  <dcterms:modified xsi:type="dcterms:W3CDTF">2023-05-26T10:36:28Z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NSCPROP">
    <vt:lpwstr>NSCCustomProperty</vt:lpwstr>
  </property>
</Properties>
</file>